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lucia_cruz_ine_mx/Documents/Revisión Ordinario 2020/Dictámenes/Proyectos LCB/9.30. RSP_TL/Anexos_RSP_TL/"/>
    </mc:Choice>
  </mc:AlternateContent>
  <xr:revisionPtr revIDLastSave="1" documentId="13_ncr:1_{661C5785-926D-40D7-B8EB-27B82B9B1B5C}" xr6:coauthVersionLast="46" xr6:coauthVersionMax="46" xr10:uidLastSave="{E3E392BD-5C9B-4CA5-9756-B36085CC307A}"/>
  <bookViews>
    <workbookView xWindow="-108" yWindow="-108" windowWidth="23256" windowHeight="12576" xr2:uid="{00000000-000D-0000-FFFF-FFFF00000000}"/>
  </bookViews>
  <sheets>
    <sheet name="ANEXO 3-RSP-TL" sheetId="8" r:id="rId1"/>
  </sheets>
  <definedNames>
    <definedName name="_xlnm._FilterDatabase" localSheetId="0" hidden="1">'ANEXO 3-RSP-TL'!$A$12:$BH$41</definedName>
    <definedName name="_xlnm.Print_Area" localSheetId="0">'ANEXO 3-RSP-TL'!$A$1:$BH$37</definedName>
    <definedName name="_xlnm.Print_Titles" localSheetId="0">'ANEXO 3-RSP-TL'!$1:$12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K44" i="8" l="1"/>
  <c r="BI44" i="8"/>
  <c r="BJ44" i="8"/>
  <c r="BK26" i="8"/>
  <c r="BK25" i="8"/>
  <c r="BD44" i="8"/>
  <c r="AD26" i="8" l="1"/>
  <c r="AD25" i="8"/>
  <c r="AD24" i="8"/>
  <c r="AD23" i="8"/>
  <c r="AD22" i="8"/>
  <c r="AD21" i="8"/>
  <c r="AD20" i="8"/>
  <c r="AD19" i="8"/>
  <c r="AD18" i="8"/>
  <c r="AD17" i="8"/>
  <c r="AD16" i="8"/>
  <c r="AD15" i="8"/>
  <c r="AS15" i="8"/>
  <c r="AS14" i="8"/>
  <c r="N14" i="8"/>
  <c r="O14" i="8" s="1"/>
  <c r="BA14" i="8" s="1"/>
  <c r="BE14" i="8" s="1"/>
  <c r="N15" i="8"/>
  <c r="O15" i="8" s="1"/>
  <c r="BA15" i="8" s="1"/>
  <c r="BE15" i="8" s="1"/>
  <c r="N16" i="8"/>
  <c r="O16" i="8" s="1"/>
  <c r="BA16" i="8" s="1"/>
  <c r="BE16" i="8" s="1"/>
  <c r="N17" i="8"/>
  <c r="O17" i="8" s="1"/>
  <c r="BA17" i="8" s="1"/>
  <c r="BE17" i="8" s="1"/>
  <c r="N18" i="8"/>
  <c r="O18" i="8" s="1"/>
  <c r="N19" i="8"/>
  <c r="O19" i="8" s="1"/>
  <c r="N20" i="8"/>
  <c r="O20" i="8" s="1"/>
  <c r="N21" i="8"/>
  <c r="O21" i="8" s="1"/>
  <c r="N22" i="8"/>
  <c r="O22" i="8" s="1"/>
  <c r="BA22" i="8" s="1"/>
  <c r="BE22" i="8" s="1"/>
  <c r="N23" i="8"/>
  <c r="O23" i="8" s="1"/>
  <c r="BA23" i="8" s="1"/>
  <c r="BE23" i="8" s="1"/>
  <c r="N24" i="8"/>
  <c r="O24" i="8" s="1"/>
  <c r="BA24" i="8" s="1"/>
  <c r="BE24" i="8" s="1"/>
  <c r="N25" i="8"/>
  <c r="N26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BC42" i="8"/>
  <c r="BB42" i="8"/>
  <c r="AW42" i="8"/>
  <c r="AV42" i="8"/>
  <c r="AU42" i="8"/>
  <c r="AT42" i="8"/>
  <c r="AN42" i="8"/>
  <c r="AM42" i="8"/>
  <c r="AL42" i="8"/>
  <c r="AK42" i="8"/>
  <c r="AJ42" i="8"/>
  <c r="AI42" i="8"/>
  <c r="AH42" i="8"/>
  <c r="AG42" i="8"/>
  <c r="AG44" i="8" s="1"/>
  <c r="AF42" i="8"/>
  <c r="AE42" i="8"/>
  <c r="Y42" i="8"/>
  <c r="X42" i="8"/>
  <c r="W42" i="8"/>
  <c r="V42" i="8"/>
  <c r="U42" i="8"/>
  <c r="T42" i="8"/>
  <c r="S42" i="8"/>
  <c r="R42" i="8"/>
  <c r="Q42" i="8"/>
  <c r="P42" i="8"/>
  <c r="O42" i="8"/>
  <c r="M42" i="8"/>
  <c r="L42" i="8"/>
  <c r="K42" i="8"/>
  <c r="K44" i="8" s="1"/>
  <c r="J42" i="8"/>
  <c r="I42" i="8"/>
  <c r="H42" i="8"/>
  <c r="G42" i="8"/>
  <c r="F42" i="8"/>
  <c r="E42" i="8"/>
  <c r="BA41" i="8"/>
  <c r="BE41" i="8"/>
  <c r="AS41" i="8"/>
  <c r="AR41" i="8"/>
  <c r="AZ41" i="8" s="1"/>
  <c r="BH41" i="8" s="1"/>
  <c r="AQ41" i="8"/>
  <c r="AP41" i="8"/>
  <c r="AD41" i="8"/>
  <c r="AC41" i="8"/>
  <c r="AB41" i="8"/>
  <c r="AA41" i="8"/>
  <c r="Z41" i="8"/>
  <c r="BA40" i="8"/>
  <c r="BE40" i="8" s="1"/>
  <c r="AS40" i="8"/>
  <c r="AR40" i="8"/>
  <c r="AQ40" i="8"/>
  <c r="AP40" i="8"/>
  <c r="AD40" i="8"/>
  <c r="AC40" i="8"/>
  <c r="AB40" i="8"/>
  <c r="AA40" i="8"/>
  <c r="Z40" i="8"/>
  <c r="BA39" i="8"/>
  <c r="BE39" i="8" s="1"/>
  <c r="AS39" i="8"/>
  <c r="AR39" i="8"/>
  <c r="AQ39" i="8"/>
  <c r="AP39" i="8"/>
  <c r="AD39" i="8"/>
  <c r="AC39" i="8"/>
  <c r="AB39" i="8"/>
  <c r="AA39" i="8"/>
  <c r="Z39" i="8"/>
  <c r="BA38" i="8"/>
  <c r="BE38" i="8" s="1"/>
  <c r="AS38" i="8"/>
  <c r="AR38" i="8"/>
  <c r="AQ38" i="8"/>
  <c r="AP38" i="8"/>
  <c r="AD38" i="8"/>
  <c r="AC38" i="8"/>
  <c r="AB38" i="8"/>
  <c r="AA38" i="8"/>
  <c r="Z38" i="8"/>
  <c r="BA37" i="8"/>
  <c r="BE37" i="8" s="1"/>
  <c r="AS37" i="8"/>
  <c r="AR37" i="8"/>
  <c r="AQ37" i="8"/>
  <c r="AP37" i="8"/>
  <c r="AZ37" i="8" s="1"/>
  <c r="BH37" i="8" s="1"/>
  <c r="AD37" i="8"/>
  <c r="AC37" i="8"/>
  <c r="AB37" i="8"/>
  <c r="AA37" i="8"/>
  <c r="Z37" i="8"/>
  <c r="BA36" i="8"/>
  <c r="BE36" i="8" s="1"/>
  <c r="AS36" i="8"/>
  <c r="AR36" i="8"/>
  <c r="AQ36" i="8"/>
  <c r="AP36" i="8"/>
  <c r="AZ36" i="8" s="1"/>
  <c r="AD36" i="8"/>
  <c r="AC36" i="8"/>
  <c r="AB36" i="8"/>
  <c r="AA36" i="8"/>
  <c r="Z36" i="8"/>
  <c r="BA35" i="8"/>
  <c r="BE35" i="8"/>
  <c r="AS35" i="8"/>
  <c r="AZ35" i="8" s="1"/>
  <c r="BH35" i="8" s="1"/>
  <c r="AR35" i="8"/>
  <c r="AQ35" i="8"/>
  <c r="AP35" i="8"/>
  <c r="AD35" i="8"/>
  <c r="AC35" i="8"/>
  <c r="AB35" i="8"/>
  <c r="AA35" i="8"/>
  <c r="Z35" i="8"/>
  <c r="BA34" i="8"/>
  <c r="BE34" i="8" s="1"/>
  <c r="AS34" i="8"/>
  <c r="AR34" i="8"/>
  <c r="AQ34" i="8"/>
  <c r="AZ34" i="8" s="1"/>
  <c r="BH34" i="8" s="1"/>
  <c r="AP34" i="8"/>
  <c r="AD34" i="8"/>
  <c r="AC34" i="8"/>
  <c r="AB34" i="8"/>
  <c r="AA34" i="8"/>
  <c r="Z34" i="8"/>
  <c r="BA33" i="8"/>
  <c r="BE33" i="8"/>
  <c r="AS33" i="8"/>
  <c r="AR33" i="8"/>
  <c r="AQ33" i="8"/>
  <c r="AZ33" i="8" s="1"/>
  <c r="BH33" i="8" s="1"/>
  <c r="AP33" i="8"/>
  <c r="AD33" i="8"/>
  <c r="AC33" i="8"/>
  <c r="AB33" i="8"/>
  <c r="AA33" i="8"/>
  <c r="Z33" i="8"/>
  <c r="BA32" i="8"/>
  <c r="BE32" i="8" s="1"/>
  <c r="BH32" i="8" s="1"/>
  <c r="AS32" i="8"/>
  <c r="AR32" i="8"/>
  <c r="AQ32" i="8"/>
  <c r="AP32" i="8"/>
  <c r="AD32" i="8"/>
  <c r="AC32" i="8"/>
  <c r="AB32" i="8"/>
  <c r="AA32" i="8"/>
  <c r="Z32" i="8"/>
  <c r="BA31" i="8"/>
  <c r="BE31" i="8"/>
  <c r="AS31" i="8"/>
  <c r="AR31" i="8"/>
  <c r="AQ31" i="8"/>
  <c r="AP31" i="8"/>
  <c r="AD31" i="8"/>
  <c r="AD42" i="8" s="1"/>
  <c r="AC31" i="8"/>
  <c r="AB31" i="8"/>
  <c r="AA31" i="8"/>
  <c r="Z31" i="8"/>
  <c r="BA30" i="8"/>
  <c r="BE30" i="8" s="1"/>
  <c r="AS30" i="8"/>
  <c r="AS42" i="8" s="1"/>
  <c r="AR30" i="8"/>
  <c r="AR42" i="8" s="1"/>
  <c r="AQ30" i="8"/>
  <c r="AP30" i="8"/>
  <c r="AD30" i="8"/>
  <c r="AC30" i="8"/>
  <c r="AB30" i="8"/>
  <c r="AA30" i="8"/>
  <c r="Z30" i="8"/>
  <c r="Z42" i="8" s="1"/>
  <c r="BA29" i="8"/>
  <c r="BA42" i="8" s="1"/>
  <c r="AS29" i="8"/>
  <c r="AR29" i="8"/>
  <c r="AQ29" i="8"/>
  <c r="AP29" i="8"/>
  <c r="AZ29" i="8" s="1"/>
  <c r="AD29" i="8"/>
  <c r="AC29" i="8"/>
  <c r="AC42" i="8" s="1"/>
  <c r="AB29" i="8"/>
  <c r="AB42" i="8" s="1"/>
  <c r="AA29" i="8"/>
  <c r="Z29" i="8"/>
  <c r="BC27" i="8"/>
  <c r="BB27" i="8"/>
  <c r="BB44" i="8" s="1"/>
  <c r="AW27" i="8"/>
  <c r="AV27" i="8"/>
  <c r="AU27" i="8"/>
  <c r="AT27" i="8"/>
  <c r="AN27" i="8"/>
  <c r="AM27" i="8"/>
  <c r="AL27" i="8"/>
  <c r="AL44" i="8"/>
  <c r="AK27" i="8"/>
  <c r="AJ27" i="8"/>
  <c r="AJ44" i="8" s="1"/>
  <c r="AI27" i="8"/>
  <c r="AI44" i="8" s="1"/>
  <c r="AH27" i="8"/>
  <c r="AH44" i="8" s="1"/>
  <c r="AG27" i="8"/>
  <c r="AF27" i="8"/>
  <c r="AF44" i="8" s="1"/>
  <c r="AE27" i="8"/>
  <c r="Y27" i="8"/>
  <c r="Y44" i="8" s="1"/>
  <c r="X27" i="8"/>
  <c r="X44" i="8" s="1"/>
  <c r="W27" i="8"/>
  <c r="W44" i="8" s="1"/>
  <c r="V27" i="8"/>
  <c r="V44" i="8" s="1"/>
  <c r="U27" i="8"/>
  <c r="T27" i="8"/>
  <c r="S27" i="8"/>
  <c r="R27" i="8"/>
  <c r="Q27" i="8"/>
  <c r="Q44" i="8" s="1"/>
  <c r="P27" i="8"/>
  <c r="M27" i="8"/>
  <c r="M44" i="8" s="1"/>
  <c r="L27" i="8"/>
  <c r="L44" i="8" s="1"/>
  <c r="K27" i="8"/>
  <c r="J27" i="8"/>
  <c r="J44" i="8" s="1"/>
  <c r="I27" i="8"/>
  <c r="H27" i="8"/>
  <c r="G27" i="8"/>
  <c r="G44" i="8" s="1"/>
  <c r="F27" i="8"/>
  <c r="E27" i="8"/>
  <c r="E44" i="8" s="1"/>
  <c r="BA26" i="8"/>
  <c r="BE26" i="8" s="1"/>
  <c r="AS26" i="8"/>
  <c r="AR26" i="8"/>
  <c r="AQ26" i="8"/>
  <c r="AP26" i="8"/>
  <c r="AZ26" i="8" s="1"/>
  <c r="AC26" i="8"/>
  <c r="AB26" i="8"/>
  <c r="AA26" i="8"/>
  <c r="Z26" i="8"/>
  <c r="BA25" i="8"/>
  <c r="BE25" i="8" s="1"/>
  <c r="AS25" i="8"/>
  <c r="AR25" i="8"/>
  <c r="AQ25" i="8"/>
  <c r="AP25" i="8"/>
  <c r="AC25" i="8"/>
  <c r="AZ25" i="8" s="1"/>
  <c r="AB25" i="8"/>
  <c r="AA25" i="8"/>
  <c r="Z25" i="8"/>
  <c r="AS24" i="8"/>
  <c r="AR24" i="8"/>
  <c r="AQ24" i="8"/>
  <c r="AP24" i="8"/>
  <c r="AC24" i="8"/>
  <c r="AB24" i="8"/>
  <c r="AA24" i="8"/>
  <c r="Z24" i="8"/>
  <c r="AS23" i="8"/>
  <c r="AR23" i="8"/>
  <c r="AQ23" i="8"/>
  <c r="AP23" i="8"/>
  <c r="AC23" i="8"/>
  <c r="AB23" i="8"/>
  <c r="AA23" i="8"/>
  <c r="Z23" i="8"/>
  <c r="AS22" i="8"/>
  <c r="AR22" i="8"/>
  <c r="AQ22" i="8"/>
  <c r="AP22" i="8"/>
  <c r="AC22" i="8"/>
  <c r="AB22" i="8"/>
  <c r="AA22" i="8"/>
  <c r="Z22" i="8"/>
  <c r="BA21" i="8"/>
  <c r="BE21" i="8" s="1"/>
  <c r="AS21" i="8"/>
  <c r="AR21" i="8"/>
  <c r="AQ21" i="8"/>
  <c r="AP21" i="8"/>
  <c r="AC21" i="8"/>
  <c r="AB21" i="8"/>
  <c r="AA21" i="8"/>
  <c r="Z21" i="8"/>
  <c r="BA20" i="8"/>
  <c r="BE20" i="8" s="1"/>
  <c r="AS20" i="8"/>
  <c r="AS27" i="8" s="1"/>
  <c r="AR20" i="8"/>
  <c r="AQ20" i="8"/>
  <c r="AP20" i="8"/>
  <c r="AC20" i="8"/>
  <c r="AB20" i="8"/>
  <c r="AA20" i="8"/>
  <c r="Z20" i="8"/>
  <c r="BA19" i="8"/>
  <c r="BE19" i="8" s="1"/>
  <c r="AS19" i="8"/>
  <c r="AR19" i="8"/>
  <c r="AQ19" i="8"/>
  <c r="AP19" i="8"/>
  <c r="AC19" i="8"/>
  <c r="AB19" i="8"/>
  <c r="AA19" i="8"/>
  <c r="Z19" i="8"/>
  <c r="BA18" i="8"/>
  <c r="BE18" i="8" s="1"/>
  <c r="AS18" i="8"/>
  <c r="AR18" i="8"/>
  <c r="AQ18" i="8"/>
  <c r="AP18" i="8"/>
  <c r="AC18" i="8"/>
  <c r="AB18" i="8"/>
  <c r="AA18" i="8"/>
  <c r="Z18" i="8"/>
  <c r="AS17" i="8"/>
  <c r="AR17" i="8"/>
  <c r="AQ17" i="8"/>
  <c r="AP17" i="8"/>
  <c r="AC17" i="8"/>
  <c r="AB17" i="8"/>
  <c r="AA17" i="8"/>
  <c r="Z17" i="8"/>
  <c r="AS16" i="8"/>
  <c r="AR16" i="8"/>
  <c r="AQ16" i="8"/>
  <c r="AP16" i="8"/>
  <c r="AC16" i="8"/>
  <c r="AB16" i="8"/>
  <c r="AA16" i="8"/>
  <c r="Z16" i="8"/>
  <c r="AR15" i="8"/>
  <c r="AQ15" i="8"/>
  <c r="AP15" i="8"/>
  <c r="AC15" i="8"/>
  <c r="AB15" i="8"/>
  <c r="AA15" i="8"/>
  <c r="Z15" i="8"/>
  <c r="AR14" i="8"/>
  <c r="AQ14" i="8"/>
  <c r="AP14" i="8"/>
  <c r="AD14" i="8"/>
  <c r="AC14" i="8"/>
  <c r="AB14" i="8"/>
  <c r="AA14" i="8"/>
  <c r="AA27" i="8" s="1"/>
  <c r="AA44" i="8" s="1"/>
  <c r="Z14" i="8"/>
  <c r="F44" i="8"/>
  <c r="S44" i="8"/>
  <c r="AN44" i="8"/>
  <c r="AP42" i="8"/>
  <c r="AQ42" i="8"/>
  <c r="U44" i="8"/>
  <c r="AR27" i="8"/>
  <c r="AZ31" i="8"/>
  <c r="BH31" i="8" s="1"/>
  <c r="AA42" i="8"/>
  <c r="AZ30" i="8"/>
  <c r="AZ32" i="8"/>
  <c r="AZ38" i="8"/>
  <c r="BH38" i="8" s="1"/>
  <c r="AZ40" i="8"/>
  <c r="BH40" i="8" s="1"/>
  <c r="AK44" i="8"/>
  <c r="AZ39" i="8"/>
  <c r="BH39" i="8" s="1"/>
  <c r="P44" i="8"/>
  <c r="BC44" i="8" l="1"/>
  <c r="BH26" i="8"/>
  <c r="BH30" i="8"/>
  <c r="BH29" i="8"/>
  <c r="BH42" i="8" s="1"/>
  <c r="AZ42" i="8"/>
  <c r="BH36" i="8"/>
  <c r="BE29" i="8"/>
  <c r="BE42" i="8" s="1"/>
  <c r="AP27" i="8"/>
  <c r="AP44" i="8" s="1"/>
  <c r="H44" i="8"/>
  <c r="R44" i="8"/>
  <c r="AE44" i="8"/>
  <c r="AQ27" i="8"/>
  <c r="I44" i="8"/>
  <c r="AM44" i="8"/>
  <c r="T44" i="8"/>
  <c r="AC27" i="8"/>
  <c r="AC44" i="8" s="1"/>
  <c r="Z27" i="8"/>
  <c r="Z44" i="8" s="1"/>
  <c r="AT44" i="8"/>
  <c r="AZ24" i="8"/>
  <c r="AZ16" i="8"/>
  <c r="BH16" i="8" s="1"/>
  <c r="AB27" i="8"/>
  <c r="AB44" i="8" s="1"/>
  <c r="AD27" i="8"/>
  <c r="AD44" i="8" s="1"/>
  <c r="AZ17" i="8"/>
  <c r="O27" i="8"/>
  <c r="O44" i="8" s="1"/>
  <c r="AZ20" i="8"/>
  <c r="BH20" i="8" s="1"/>
  <c r="AZ23" i="8"/>
  <c r="BH23" i="8" s="1"/>
  <c r="AZ18" i="8"/>
  <c r="BH18" i="8" s="1"/>
  <c r="AZ22" i="8"/>
  <c r="BH22" i="8" s="1"/>
  <c r="AZ14" i="8"/>
  <c r="BH14" i="8" s="1"/>
  <c r="BH25" i="8"/>
  <c r="BA27" i="8"/>
  <c r="BA44" i="8" s="1"/>
  <c r="AZ21" i="8"/>
  <c r="BH21" i="8" s="1"/>
  <c r="BH17" i="8"/>
  <c r="BH24" i="8"/>
  <c r="BE27" i="8"/>
  <c r="BE44" i="8" s="1"/>
  <c r="N27" i="8"/>
  <c r="N44" i="8" s="1"/>
  <c r="M49" i="8" s="1"/>
  <c r="AZ19" i="8"/>
  <c r="BH19" i="8" s="1"/>
  <c r="AZ15" i="8"/>
  <c r="AZ27" i="8" l="1"/>
  <c r="AZ44" i="8" s="1"/>
  <c r="BH15" i="8"/>
  <c r="BH27" i="8" s="1"/>
  <c r="BH44" i="8" s="1"/>
  <c r="BH49" i="8" s="1"/>
</calcChain>
</file>

<file path=xl/sharedStrings.xml><?xml version="1.0" encoding="utf-8"?>
<sst xmlns="http://schemas.openxmlformats.org/spreadsheetml/2006/main" count="221" uniqueCount="162">
  <si>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</si>
  <si>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</si>
  <si>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</si>
  <si>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</si>
  <si>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</si>
  <si>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</si>
  <si>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</si>
  <si>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</si>
  <si>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</si>
  <si>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</si>
  <si>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</si>
  <si>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</si>
  <si>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</si>
  <si>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</si>
  <si>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</si>
  <si>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</si>
  <si>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</si>
  <si>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</si>
  <si>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</si>
  <si>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IMSS</t>
  </si>
  <si>
    <t>INFONAVIT</t>
  </si>
  <si>
    <t>RCV</t>
  </si>
  <si>
    <t>DIRECCIÓN DE AUDITORÍA DE PARTIDOS POLÍTICOS,  AGRUPACIONES POLÍTICAS Y OTROS</t>
  </si>
  <si>
    <t>2-1-03-01-0000</t>
  </si>
  <si>
    <t>2-1-03-02-0000</t>
  </si>
  <si>
    <t>2-1-03-03-0000</t>
  </si>
  <si>
    <t>2-1-03-04-0000</t>
  </si>
  <si>
    <t>2-1-03-05-0000</t>
  </si>
  <si>
    <t>2-1-03-06-0000</t>
  </si>
  <si>
    <t>2-1-03-07-0000</t>
  </si>
  <si>
    <t>2-1-03-08-0000</t>
  </si>
  <si>
    <t>2-1-03-09-0000</t>
  </si>
  <si>
    <t>2-1-03-10-0000</t>
  </si>
  <si>
    <t>2-1-03-11-0000</t>
  </si>
  <si>
    <t>2-1-03-12-0000</t>
  </si>
  <si>
    <t>2-1-04-00-0000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</si>
  <si>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</si>
  <si>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</si>
  <si>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</si>
  <si>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</si>
  <si>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</si>
  <si>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</si>
  <si>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</si>
  <si>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</si>
  <si>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</si>
  <si>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</si>
  <si>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</si>
  <si>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</si>
  <si>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</si>
  <si>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2-1-05-00-0000</t>
  </si>
  <si>
    <t>2-1-05-01-0000</t>
  </si>
  <si>
    <t>2-1-05-01-0001</t>
  </si>
  <si>
    <t>2-1-05-01-0002</t>
  </si>
  <si>
    <t>2-1-05-01-0003</t>
  </si>
  <si>
    <t>2-1-05-02-0000</t>
  </si>
  <si>
    <t>2-1-05-02-0001</t>
  </si>
  <si>
    <t>2-1-05-02-0002</t>
  </si>
  <si>
    <t>2-1-05-02-0003</t>
  </si>
  <si>
    <t>Impuestos por pagar ordinario</t>
  </si>
  <si>
    <t>Impuesto sobre nomina</t>
  </si>
  <si>
    <t>Otros impuestos y/o contribuciones federales</t>
  </si>
  <si>
    <t>Otros impuestos y/o contribuciones locales</t>
  </si>
  <si>
    <t>Impuestos por pagar procesos electorales</t>
  </si>
  <si>
    <t>ISR retenido por servicios profesionales</t>
  </si>
  <si>
    <t>ISR retenido por sueldos y salarios</t>
  </si>
  <si>
    <t>ISR retenido por honorarios asimilados a sueldos</t>
  </si>
  <si>
    <t>ISR retenido por arrendamiento</t>
  </si>
  <si>
    <t>IVA retenido por servicios profesionales</t>
  </si>
  <si>
    <t>IVA retenido por fletes</t>
  </si>
  <si>
    <t>IVA retenido por arrendamiento</t>
  </si>
  <si>
    <t>Multas y sanciones (menores a 1 año)</t>
  </si>
  <si>
    <t>Ordinario</t>
  </si>
  <si>
    <t>Precampaña</t>
  </si>
  <si>
    <t>Campaña</t>
  </si>
  <si>
    <t>Instituto Nacional Electoral</t>
  </si>
  <si>
    <t>Organismo Publico Electoral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</si>
  <si>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</si>
  <si>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</si>
  <si>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</si>
  <si>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</si>
  <si>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</si>
  <si>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</si>
  <si>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</si>
  <si>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</si>
  <si>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</si>
  <si>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</si>
  <si>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</si>
  <si>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</si>
  <si>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</si>
  <si>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</si>
  <si>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2019</t>
  </si>
  <si>
    <t>Suma total de los impuestos por pagar</t>
  </si>
  <si>
    <t>Saldo que no ha sido objeto de sanción</t>
  </si>
  <si>
    <t>Saldo sancionado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</si>
  <si>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</si>
  <si>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</si>
  <si>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</si>
  <si>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</si>
  <si>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</si>
  <si>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</si>
  <si>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</si>
  <si>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</si>
  <si>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</si>
  <si>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</si>
  <si>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</si>
  <si>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</si>
  <si>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</si>
  <si>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</si>
  <si>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</si>
  <si>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</si>
  <si>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</si>
  <si>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</si>
  <si>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</si>
  <si>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</si>
  <si>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</si>
  <si>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</si>
  <si>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Saldos que no fueron objeto de sanción</t>
  </si>
  <si>
    <t>Saldos sancionados</t>
  </si>
  <si>
    <t>AU</t>
  </si>
  <si>
    <t>AS=(U:AR)</t>
  </si>
  <si>
    <t>Saldo con antigüedad mayor a un año</t>
  </si>
  <si>
    <t>Referencia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</si>
  <si>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</si>
  <si>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</si>
  <si>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</si>
  <si>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</si>
  <si>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</si>
  <si>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</si>
  <si>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AT=((J-T)-AU-AV-AW))</t>
  </si>
  <si>
    <t>AX=(AT+AU+AV+AW)</t>
  </si>
  <si>
    <t>AY= (AS+AX)</t>
  </si>
  <si>
    <t>AK=(F-P)-AO</t>
  </si>
  <si>
    <t>AL=(G-Q)-AP</t>
  </si>
  <si>
    <t>AM=(H-R)-AQ</t>
  </si>
  <si>
    <t>AN=(I-S)-AR</t>
  </si>
  <si>
    <t>Suma del saldo inicial</t>
  </si>
  <si>
    <t>(I BIS)</t>
  </si>
  <si>
    <t>ESTADO DE TLAXCALA</t>
  </si>
  <si>
    <t>INTEGRACIÓN DE IMPUESTOS POR PAGAR AL 31 DE DICIEMBRE DE 2020</t>
  </si>
  <si>
    <t>2015 y anteriores</t>
  </si>
  <si>
    <t>Saldo inicial al 1-1-2020</t>
  </si>
  <si>
    <t>Retenciones del ejercicio 2020</t>
  </si>
  <si>
    <t>Pagos o Transferencias en especie en 2020:</t>
  </si>
  <si>
    <t>De obligaciones  del 2020</t>
  </si>
  <si>
    <t>Seguimiento en 2021</t>
  </si>
  <si>
    <t>Enterado (Pagado) en 2021</t>
  </si>
  <si>
    <t>Enterados en 2021</t>
  </si>
  <si>
    <t>2020</t>
  </si>
  <si>
    <t>Saldo al
 31-12-2020 del sujeto obligado</t>
  </si>
  <si>
    <t>Saldos de la balanza de comprobación del sujeto obligado al 01-01-2020</t>
  </si>
  <si>
    <t>REDES SOCIALES PROGRESISTAS</t>
  </si>
  <si>
    <t>Referencia oficio INE/UTF/DA/46621/2021</t>
  </si>
  <si>
    <t>Referencia Dictamen</t>
  </si>
  <si>
    <t>CARGO</t>
  </si>
  <si>
    <t>ABONO</t>
  </si>
  <si>
    <t>AZ</t>
  </si>
  <si>
    <t>BA</t>
  </si>
  <si>
    <t>BB =(AY+AZ-BA)</t>
  </si>
  <si>
    <t xml:space="preserve">SALDO FINAL AJUSTADO DE AUDITORÍA AL
 31-12-20 </t>
  </si>
  <si>
    <t>AJUSTES Y/O RECLASIFICACIONES PROPUESTOS POR AUDITORIA DERIVADO DEL OFICIO INE/UTF/DA/46621/2021</t>
  </si>
  <si>
    <t>ANEXO 3-RSP-TL</t>
  </si>
  <si>
    <t>DICTAMEN CONSOLIDADO DEL INFORME ANUAL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</si>
</sst>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3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2" fillId="0" borderId="0" xfId="0" applyNumberFormat="1" applyFont="1"/>
    <xf numFmtId="0" fontId="2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6" xfId="0" applyNumberFormat="1" applyFont="1" applyFill="1" applyBorder="1" applyAlignment="1">
      <alignment horizontal="center" vertical="center"/>
    </xf>
    <xf numFmtId="167" fontId="2" fillId="0" borderId="6" xfId="0" applyNumberFormat="1" applyFont="1" applyBorder="1"/>
    <xf numFmtId="166" fontId="2" fillId="0" borderId="6" xfId="0" applyNumberFormat="1" applyFont="1" applyFill="1" applyBorder="1" applyAlignment="1">
      <alignment vertical="center" wrapText="1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4" fontId="7" fillId="0" borderId="0" xfId="5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167" fontId="2" fillId="0" borderId="6" xfId="0" applyNumberFormat="1" applyFont="1" applyBorder="1" applyAlignment="1"/>
    <xf numFmtId="167" fontId="12" fillId="0" borderId="0" xfId="0" applyNumberFormat="1" applyFont="1" applyAlignment="1"/>
    <xf numFmtId="167" fontId="2" fillId="0" borderId="6" xfId="0" applyNumberFormat="1" applyFont="1" applyBorder="1" applyAlignment="1">
      <alignment horizontal="center"/>
    </xf>
    <xf numFmtId="49" fontId="15" fillId="2" borderId="6" xfId="1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7" fontId="13" fillId="0" borderId="6" xfId="0" applyNumberFormat="1" applyFont="1" applyBorder="1"/>
    <xf numFmtId="167" fontId="13" fillId="0" borderId="6" xfId="0" applyNumberFormat="1" applyFont="1" applyBorder="1" applyAlignment="1">
      <alignment horizontal="center"/>
    </xf>
    <xf numFmtId="167" fontId="14" fillId="0" borderId="0" xfId="0" applyNumberFormat="1" applyFont="1" applyAlignment="1"/>
    <xf numFmtId="164" fontId="16" fillId="4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6" fillId="5" borderId="6" xfId="6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165" fontId="7" fillId="3" borderId="6" xfId="1" applyNumberFormat="1" applyFont="1" applyFill="1" applyBorder="1"/>
    <xf numFmtId="165" fontId="8" fillId="3" borderId="6" xfId="1" applyNumberFormat="1" applyFont="1" applyFill="1" applyBorder="1" applyAlignment="1">
      <alignment vertical="center"/>
    </xf>
    <xf numFmtId="43" fontId="8" fillId="3" borderId="6" xfId="1" applyFont="1" applyFill="1" applyBorder="1" applyAlignment="1">
      <alignment horizontal="center" vertical="center"/>
    </xf>
    <xf numFmtId="49" fontId="13" fillId="6" borderId="6" xfId="1" applyNumberFormat="1" applyFont="1" applyFill="1" applyBorder="1" applyAlignment="1">
      <alignment horizontal="center" vertical="center" wrapText="1"/>
    </xf>
    <xf numFmtId="164" fontId="17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7" fillId="7" borderId="6" xfId="6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7" fillId="8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164" fontId="7" fillId="0" borderId="11" xfId="1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/>
    </xf>
    <xf numFmtId="165" fontId="2" fillId="0" borderId="6" xfId="1" applyNumberFormat="1" applyFont="1" applyFill="1" applyBorder="1"/>
    <xf numFmtId="165" fontId="2" fillId="0" borderId="6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4" fontId="2" fillId="0" borderId="0" xfId="5" applyFont="1" applyFill="1" applyAlignment="1">
      <alignment vertical="center"/>
    </xf>
    <xf numFmtId="167" fontId="2" fillId="0" borderId="6" xfId="0" applyNumberFormat="1" applyFont="1" applyFill="1" applyBorder="1"/>
    <xf numFmtId="167" fontId="18" fillId="0" borderId="0" xfId="0" applyNumberFormat="1" applyFont="1"/>
    <xf numFmtId="49" fontId="13" fillId="7" borderId="2" xfId="1" applyNumberFormat="1" applyFont="1" applyFill="1" applyBorder="1" applyAlignment="1">
      <alignment horizontal="center" vertical="center" wrapText="1"/>
    </xf>
    <xf numFmtId="164" fontId="17" fillId="7" borderId="2" xfId="6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/>
    <xf numFmtId="165" fontId="8" fillId="0" borderId="2" xfId="1" applyNumberFormat="1" applyFont="1" applyFill="1" applyBorder="1" applyAlignment="1">
      <alignment vertical="center"/>
    </xf>
    <xf numFmtId="43" fontId="8" fillId="0" borderId="2" xfId="1" applyFont="1" applyFill="1" applyBorder="1" applyAlignment="1">
      <alignment horizontal="center" vertical="center"/>
    </xf>
    <xf numFmtId="165" fontId="7" fillId="0" borderId="2" xfId="1" applyNumberFormat="1" applyFont="1" applyFill="1" applyBorder="1"/>
    <xf numFmtId="165" fontId="8" fillId="0" borderId="15" xfId="1" applyNumberFormat="1" applyFont="1" applyFill="1" applyBorder="1" applyAlignment="1">
      <alignment vertical="center"/>
    </xf>
    <xf numFmtId="44" fontId="2" fillId="0" borderId="6" xfId="5" applyFont="1" applyFill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44" fontId="7" fillId="0" borderId="6" xfId="5" applyFont="1" applyFill="1" applyBorder="1" applyAlignment="1">
      <alignment vertical="center"/>
    </xf>
    <xf numFmtId="43" fontId="7" fillId="0" borderId="6" xfId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vertical="center"/>
    </xf>
    <xf numFmtId="164" fontId="16" fillId="9" borderId="6" xfId="6" applyNumberFormat="1" applyFont="1" applyFill="1" applyBorder="1" applyAlignment="1">
      <alignment horizontal="center" vertical="center" wrapText="1"/>
    </xf>
    <xf numFmtId="49" fontId="3" fillId="9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4" fontId="13" fillId="8" borderId="6" xfId="2" applyNumberFormat="1" applyFont="1" applyFill="1" applyBorder="1" applyAlignment="1">
      <alignment horizontal="center" vertical="center" wrapText="1"/>
    </xf>
    <xf numFmtId="164" fontId="13" fillId="8" borderId="9" xfId="2" applyNumberFormat="1" applyFont="1" applyFill="1" applyBorder="1" applyAlignment="1">
      <alignment horizontal="center" vertical="center"/>
    </xf>
    <xf numFmtId="164" fontId="13" fillId="8" borderId="10" xfId="2" applyNumberFormat="1" applyFont="1" applyFill="1" applyBorder="1" applyAlignment="1">
      <alignment horizontal="center" vertical="center"/>
    </xf>
    <xf numFmtId="164" fontId="13" fillId="8" borderId="8" xfId="2" applyNumberFormat="1" applyFont="1" applyFill="1" applyBorder="1" applyAlignment="1">
      <alignment horizontal="center" vertical="center"/>
    </xf>
    <xf numFmtId="164" fontId="13" fillId="8" borderId="14" xfId="2" applyNumberFormat="1" applyFont="1" applyFill="1" applyBorder="1" applyAlignment="1">
      <alignment horizontal="center" vertical="center"/>
    </xf>
    <xf numFmtId="164" fontId="13" fillId="8" borderId="0" xfId="2" applyNumberFormat="1" applyFont="1" applyFill="1" applyBorder="1" applyAlignment="1">
      <alignment horizontal="center" vertical="center"/>
    </xf>
    <xf numFmtId="164" fontId="13" fillId="8" borderId="13" xfId="2" applyNumberFormat="1" applyFont="1" applyFill="1" applyBorder="1" applyAlignment="1">
      <alignment horizontal="center" vertical="center"/>
    </xf>
    <xf numFmtId="164" fontId="16" fillId="5" borderId="2" xfId="6" applyNumberFormat="1" applyFont="1" applyFill="1" applyBorder="1" applyAlignment="1">
      <alignment horizontal="center" vertical="center" wrapText="1"/>
    </xf>
    <xf numFmtId="164" fontId="16" fillId="5" borderId="3" xfId="6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164" fontId="16" fillId="5" borderId="1" xfId="6" applyNumberFormat="1" applyFont="1" applyFill="1" applyBorder="1" applyAlignment="1">
      <alignment horizontal="center" vertical="center" wrapText="1"/>
    </xf>
    <xf numFmtId="164" fontId="16" fillId="5" borderId="5" xfId="6" applyNumberFormat="1" applyFont="1" applyFill="1" applyBorder="1" applyAlignment="1">
      <alignment horizontal="center" vertical="center" wrapText="1"/>
    </xf>
    <xf numFmtId="164" fontId="16" fillId="5" borderId="7" xfId="6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7" xfId="1" applyNumberFormat="1" applyFont="1" applyFill="1" applyBorder="1" applyAlignment="1">
      <alignment horizontal="center" vertical="center" wrapText="1"/>
    </xf>
    <xf numFmtId="164" fontId="17" fillId="7" borderId="6" xfId="6" applyNumberFormat="1" applyFont="1" applyFill="1" applyBorder="1" applyAlignment="1">
      <alignment horizontal="center" vertical="center" wrapText="1"/>
    </xf>
    <xf numFmtId="43" fontId="13" fillId="7" borderId="2" xfId="1" applyNumberFormat="1" applyFont="1" applyFill="1" applyBorder="1" applyAlignment="1">
      <alignment horizontal="center" vertical="center" wrapText="1"/>
    </xf>
    <xf numFmtId="43" fontId="13" fillId="7" borderId="4" xfId="1" applyNumberFormat="1" applyFont="1" applyFill="1" applyBorder="1" applyAlignment="1">
      <alignment horizontal="center" vertical="center" wrapText="1"/>
    </xf>
    <xf numFmtId="43" fontId="13" fillId="7" borderId="3" xfId="1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3" fillId="6" borderId="6" xfId="1" applyNumberFormat="1" applyFont="1" applyFill="1" applyBorder="1" applyAlignment="1">
      <alignment horizontal="center" vertical="center" wrapText="1"/>
    </xf>
    <xf numFmtId="49" fontId="13" fillId="6" borderId="1" xfId="1" applyNumberFormat="1" applyFont="1" applyFill="1" applyBorder="1" applyAlignment="1">
      <alignment horizontal="center" vertical="center" wrapText="1"/>
    </xf>
    <xf numFmtId="49" fontId="13" fillId="6" borderId="5" xfId="1" applyNumberFormat="1" applyFont="1" applyFill="1" applyBorder="1" applyAlignment="1">
      <alignment horizontal="center" vertical="center" wrapText="1"/>
    </xf>
    <xf numFmtId="49" fontId="13" fillId="6" borderId="7" xfId="1" applyNumberFormat="1" applyFont="1" applyFill="1" applyBorder="1" applyAlignment="1">
      <alignment horizontal="center" vertical="center" wrapText="1"/>
    </xf>
    <xf numFmtId="164" fontId="15" fillId="2" borderId="2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49" fontId="15" fillId="4" borderId="1" xfId="1" applyNumberFormat="1" applyFon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49" fontId="13" fillId="8" borderId="2" xfId="1" applyNumberFormat="1" applyFont="1" applyFill="1" applyBorder="1" applyAlignment="1">
      <alignment horizontal="center" vertical="center" wrapText="1"/>
    </xf>
    <xf numFmtId="49" fontId="13" fillId="8" borderId="4" xfId="1" applyNumberFormat="1" applyFont="1" applyFill="1" applyBorder="1" applyAlignment="1">
      <alignment horizontal="center" vertical="center" wrapText="1"/>
    </xf>
    <xf numFmtId="49" fontId="13" fillId="8" borderId="3" xfId="1" applyNumberFormat="1" applyFont="1" applyFill="1" applyBorder="1" applyAlignment="1">
      <alignment horizontal="center" vertical="center" wrapText="1"/>
    </xf>
    <xf numFmtId="43" fontId="15" fillId="2" borderId="6" xfId="1" applyNumberFormat="1" applyFont="1" applyFill="1" applyBorder="1" applyAlignment="1">
      <alignment horizontal="center" vertical="center" wrapText="1"/>
    </xf>
    <xf numFmtId="43" fontId="15" fillId="2" borderId="6" xfId="1" applyFont="1" applyFill="1" applyBorder="1" applyAlignment="1">
      <alignment horizontal="center" vertical="center" wrapText="1"/>
    </xf>
    <xf numFmtId="164" fontId="15" fillId="4" borderId="2" xfId="2" applyNumberFormat="1" applyFont="1" applyFill="1" applyBorder="1" applyAlignment="1">
      <alignment horizontal="center" vertical="center"/>
    </xf>
    <xf numFmtId="164" fontId="15" fillId="4" borderId="4" xfId="2" applyNumberFormat="1" applyFont="1" applyFill="1" applyBorder="1" applyAlignment="1">
      <alignment horizontal="center" vertical="center"/>
    </xf>
    <xf numFmtId="164" fontId="15" fillId="4" borderId="3" xfId="2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3" fontId="15" fillId="4" borderId="9" xfId="1" applyNumberFormat="1" applyFont="1" applyFill="1" applyBorder="1" applyAlignment="1">
      <alignment horizontal="center" vertical="center"/>
    </xf>
    <xf numFmtId="43" fontId="15" fillId="4" borderId="10" xfId="1" applyNumberFormat="1" applyFont="1" applyFill="1" applyBorder="1" applyAlignment="1">
      <alignment horizontal="center" vertical="center"/>
    </xf>
    <xf numFmtId="43" fontId="15" fillId="4" borderId="8" xfId="1" applyNumberFormat="1" applyFont="1" applyFill="1" applyBorder="1" applyAlignment="1">
      <alignment horizontal="center" vertical="center"/>
    </xf>
  </cellXfs>
  <cellStyles count="8">
    <cellStyle name="Millares" xfId="1" builtinId="3"/>
    <cellStyle name="Millares 2" xfId="2" xr:uid="{00000000-0005-0000-0000-000001000000}"/>
    <cellStyle name="Millares 3" xfId="6" xr:uid="{A648E06D-0BCA-4420-9D8D-C9A29083864C}"/>
    <cellStyle name="Moneda" xfId="5" builtinId="4"/>
    <cellStyle name="Moneda 2" xfId="7" xr:uid="{2CF14403-A788-4969-9B68-F15C9B4EDE8E}"/>
    <cellStyle name="Normal" xfId="0" builtinId="0"/>
    <cellStyle name="Normal 2" xfId="4" xr:uid="{00000000-0005-0000-0000-000004000000}"/>
    <cellStyle name="Normal 3" xfId="3" xr:uid="{00000000-0005-0000-0000-000005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A48E8-726C-420B-9D47-0D47FB01A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1C2AA-3FF5-4290-937B-AE34081BA24C}">
  <sheetPr>
    <tabColor rgb="FF00B0F0"/>
    <pageSetUpPr fitToPage="1"/>
  </sheetPr>
  <dimension ref="A1:BK85"/>
  <sheetViews>
    <sheetView showGridLines="0" tabSelected="1" zoomScale="75" zoomScaleNormal="75" workbookViewId="0">
      <selection activeCell="E4" sqref="E4"/>
    </sheetView>
  </sheetViews>
  <sheetFormatPr baseColWidth="10" defaultColWidth="11.44140625" defaultRowHeight="13.5" customHeight="1" x14ac:dyDescent="0.3"/>
  <cols>
    <col min="1" max="1" width="6.33203125" style="4" customWidth="1"/>
    <col min="2" max="2" width="22.6640625" style="9" customWidth="1"/>
    <col min="3" max="3" width="18" style="3" customWidth="1"/>
    <col min="4" max="4" width="42.44140625" style="3" customWidth="1"/>
    <col min="5" max="9" width="14.6640625" style="5" customWidth="1"/>
    <col min="10" max="25" width="14.6640625" style="3" customWidth="1"/>
    <col min="26" max="27" width="18.88671875" style="3" customWidth="1"/>
    <col min="28" max="28" width="22.109375" style="3" customWidth="1"/>
    <col min="29" max="29" width="18.88671875" style="3" customWidth="1"/>
    <col min="30" max="41" width="13.88671875" style="3" customWidth="1"/>
    <col min="42" max="51" width="12.88671875" style="3" customWidth="1"/>
    <col min="52" max="53" width="19.88671875" style="3" customWidth="1"/>
    <col min="54" max="54" width="13.44140625" style="3" customWidth="1"/>
    <col min="55" max="55" width="15.109375" style="3" customWidth="1"/>
    <col min="56" max="56" width="25.109375" style="3" customWidth="1"/>
    <col min="57" max="57" width="26.6640625" style="3" customWidth="1"/>
    <col min="58" max="59" width="16.88671875" style="3" customWidth="1"/>
    <col min="60" max="60" width="20.6640625" style="3" customWidth="1"/>
    <col min="61" max="61" width="15.88671875" style="3" customWidth="1"/>
    <col min="62" max="62" width="16.44140625" style="3" customWidth="1"/>
    <col min="63" max="63" width="26.77734375" style="3" customWidth="1"/>
    <col min="64" max="16384" width="11.44140625" style="3"/>
  </cols>
  <sheetData>
    <row r="1" spans="1:63" ht="17.399999999999999" customHeight="1" x14ac:dyDescent="0.3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2"/>
    </row>
    <row r="2" spans="1:63" ht="17.399999999999999" customHeight="1" x14ac:dyDescent="0.3">
      <c r="C2" s="28" t="s">
        <v>22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2"/>
    </row>
    <row r="3" spans="1:63" ht="17.399999999999999" customHeight="1" x14ac:dyDescent="0.3">
      <c r="C3" s="104" t="s">
        <v>161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2"/>
      <c r="BF3" s="22"/>
      <c r="BG3" s="22"/>
      <c r="BH3" s="22"/>
    </row>
    <row r="4" spans="1:63" ht="16.95" customHeight="1" x14ac:dyDescent="0.3">
      <c r="C4" s="28" t="s">
        <v>150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</row>
    <row r="5" spans="1:63" ht="18" customHeight="1" x14ac:dyDescent="0.3">
      <c r="C5" s="28" t="s">
        <v>137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2"/>
    </row>
    <row r="6" spans="1:63" ht="17.399999999999999" customHeight="1" x14ac:dyDescent="0.3">
      <c r="C6" s="29" t="s">
        <v>138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</row>
    <row r="7" spans="1:63" ht="17.399999999999999" customHeight="1" x14ac:dyDescent="0.3">
      <c r="C7" s="25" t="s">
        <v>160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</row>
    <row r="8" spans="1:63" s="56" customFormat="1" ht="46.5" customHeight="1" x14ac:dyDescent="0.3">
      <c r="A8" s="155" t="s">
        <v>76</v>
      </c>
      <c r="B8" s="155" t="s">
        <v>77</v>
      </c>
      <c r="C8" s="157" t="s">
        <v>78</v>
      </c>
      <c r="D8" s="155" t="s">
        <v>79</v>
      </c>
      <c r="E8" s="160" t="s">
        <v>140</v>
      </c>
      <c r="F8" s="161"/>
      <c r="G8" s="161"/>
      <c r="H8" s="161"/>
      <c r="I8" s="161"/>
      <c r="J8" s="161"/>
      <c r="K8" s="161"/>
      <c r="L8" s="161"/>
      <c r="M8" s="161"/>
      <c r="N8" s="162"/>
      <c r="O8" s="114" t="s">
        <v>141</v>
      </c>
      <c r="P8" s="152" t="s">
        <v>142</v>
      </c>
      <c r="Q8" s="153"/>
      <c r="R8" s="153"/>
      <c r="S8" s="153"/>
      <c r="T8" s="153"/>
      <c r="U8" s="153"/>
      <c r="V8" s="153"/>
      <c r="W8" s="153"/>
      <c r="X8" s="153"/>
      <c r="Y8" s="154"/>
      <c r="Z8" s="139" t="s">
        <v>120</v>
      </c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1"/>
      <c r="BA8" s="106" t="s">
        <v>96</v>
      </c>
      <c r="BB8" s="107"/>
      <c r="BC8" s="107"/>
      <c r="BD8" s="107"/>
      <c r="BE8" s="107"/>
      <c r="BF8" s="107"/>
      <c r="BG8" s="108"/>
      <c r="BH8" s="114" t="s">
        <v>148</v>
      </c>
      <c r="BI8" s="112" t="s">
        <v>159</v>
      </c>
      <c r="BJ8" s="113"/>
      <c r="BK8" s="114" t="s">
        <v>158</v>
      </c>
    </row>
    <row r="9" spans="1:63" s="56" customFormat="1" ht="36.6" customHeight="1" x14ac:dyDescent="0.3">
      <c r="A9" s="156"/>
      <c r="B9" s="156"/>
      <c r="C9" s="158"/>
      <c r="D9" s="156"/>
      <c r="E9" s="150" t="s">
        <v>116</v>
      </c>
      <c r="F9" s="151"/>
      <c r="G9" s="151"/>
      <c r="H9" s="151"/>
      <c r="I9" s="151"/>
      <c r="J9" s="150" t="s">
        <v>117</v>
      </c>
      <c r="K9" s="151"/>
      <c r="L9" s="151"/>
      <c r="M9" s="151"/>
      <c r="N9" s="159" t="s">
        <v>135</v>
      </c>
      <c r="O9" s="115"/>
      <c r="P9" s="150" t="s">
        <v>116</v>
      </c>
      <c r="Q9" s="151"/>
      <c r="R9" s="151"/>
      <c r="S9" s="151"/>
      <c r="T9" s="151"/>
      <c r="U9" s="150" t="s">
        <v>80</v>
      </c>
      <c r="V9" s="151"/>
      <c r="W9" s="151"/>
      <c r="X9" s="151"/>
      <c r="Y9" s="114" t="s">
        <v>143</v>
      </c>
      <c r="Z9" s="144" t="s">
        <v>92</v>
      </c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6"/>
      <c r="AP9" s="128" t="s">
        <v>93</v>
      </c>
      <c r="AQ9" s="129"/>
      <c r="AR9" s="129"/>
      <c r="AS9" s="129"/>
      <c r="AT9" s="129"/>
      <c r="AU9" s="129"/>
      <c r="AV9" s="129"/>
      <c r="AW9" s="130"/>
      <c r="AX9" s="127" t="s">
        <v>151</v>
      </c>
      <c r="AY9" s="127" t="s">
        <v>152</v>
      </c>
      <c r="AZ9" s="114" t="s">
        <v>95</v>
      </c>
      <c r="BA9" s="109"/>
      <c r="BB9" s="110"/>
      <c r="BC9" s="110"/>
      <c r="BD9" s="110"/>
      <c r="BE9" s="110"/>
      <c r="BF9" s="110"/>
      <c r="BG9" s="111"/>
      <c r="BH9" s="115"/>
      <c r="BI9" s="117" t="s">
        <v>153</v>
      </c>
      <c r="BJ9" s="117" t="s">
        <v>154</v>
      </c>
      <c r="BK9" s="115"/>
    </row>
    <row r="10" spans="1:63" s="56" customFormat="1" ht="50.25" customHeight="1" x14ac:dyDescent="0.3">
      <c r="A10" s="156"/>
      <c r="B10" s="156"/>
      <c r="C10" s="158"/>
      <c r="D10" s="156"/>
      <c r="E10" s="125" t="s">
        <v>139</v>
      </c>
      <c r="F10" s="125" t="s">
        <v>8</v>
      </c>
      <c r="G10" s="125" t="s">
        <v>9</v>
      </c>
      <c r="H10" s="125" t="s">
        <v>81</v>
      </c>
      <c r="I10" s="142" t="s">
        <v>90</v>
      </c>
      <c r="J10" s="125" t="s">
        <v>139</v>
      </c>
      <c r="K10" s="125" t="s">
        <v>8</v>
      </c>
      <c r="L10" s="125" t="s">
        <v>9</v>
      </c>
      <c r="M10" s="125" t="s">
        <v>81</v>
      </c>
      <c r="N10" s="159"/>
      <c r="O10" s="115"/>
      <c r="P10" s="125" t="s">
        <v>139</v>
      </c>
      <c r="Q10" s="125" t="s">
        <v>8</v>
      </c>
      <c r="R10" s="125" t="s">
        <v>9</v>
      </c>
      <c r="S10" s="125" t="s">
        <v>81</v>
      </c>
      <c r="T10" s="125" t="s">
        <v>90</v>
      </c>
      <c r="U10" s="125" t="s">
        <v>139</v>
      </c>
      <c r="V10" s="125" t="s">
        <v>8</v>
      </c>
      <c r="W10" s="125" t="s">
        <v>9</v>
      </c>
      <c r="X10" s="125" t="s">
        <v>81</v>
      </c>
      <c r="Y10" s="115"/>
      <c r="Z10" s="135" t="s">
        <v>98</v>
      </c>
      <c r="AA10" s="135"/>
      <c r="AB10" s="135"/>
      <c r="AC10" s="135"/>
      <c r="AD10" s="135"/>
      <c r="AE10" s="135" t="s">
        <v>99</v>
      </c>
      <c r="AF10" s="135"/>
      <c r="AG10" s="135"/>
      <c r="AH10" s="135"/>
      <c r="AI10" s="135"/>
      <c r="AJ10" s="135" t="s">
        <v>94</v>
      </c>
      <c r="AK10" s="135"/>
      <c r="AL10" s="135"/>
      <c r="AM10" s="135"/>
      <c r="AN10" s="135"/>
      <c r="AO10" s="136" t="s">
        <v>121</v>
      </c>
      <c r="AP10" s="122" t="s">
        <v>144</v>
      </c>
      <c r="AQ10" s="123"/>
      <c r="AR10" s="123"/>
      <c r="AS10" s="123"/>
      <c r="AT10" s="122" t="s">
        <v>145</v>
      </c>
      <c r="AU10" s="123"/>
      <c r="AV10" s="123"/>
      <c r="AW10" s="123"/>
      <c r="AX10" s="127"/>
      <c r="AY10" s="127"/>
      <c r="AZ10" s="115"/>
      <c r="BA10" s="78" t="s">
        <v>144</v>
      </c>
      <c r="BB10" s="78" t="s">
        <v>146</v>
      </c>
      <c r="BC10" s="78" t="s">
        <v>94</v>
      </c>
      <c r="BD10" s="78" t="s">
        <v>122</v>
      </c>
      <c r="BE10" s="124" t="s">
        <v>97</v>
      </c>
      <c r="BF10" s="105" t="s">
        <v>151</v>
      </c>
      <c r="BG10" s="105" t="s">
        <v>152</v>
      </c>
      <c r="BH10" s="115"/>
      <c r="BI10" s="118"/>
      <c r="BJ10" s="118"/>
      <c r="BK10" s="115"/>
    </row>
    <row r="11" spans="1:63" s="56" customFormat="1" ht="26.4" x14ac:dyDescent="0.3">
      <c r="A11" s="69"/>
      <c r="B11" s="69"/>
      <c r="C11" s="70"/>
      <c r="D11" s="69"/>
      <c r="E11" s="126"/>
      <c r="F11" s="126"/>
      <c r="G11" s="126"/>
      <c r="H11" s="126"/>
      <c r="I11" s="143"/>
      <c r="J11" s="126"/>
      <c r="K11" s="126"/>
      <c r="L11" s="126"/>
      <c r="M11" s="126"/>
      <c r="N11" s="126"/>
      <c r="O11" s="116"/>
      <c r="P11" s="126"/>
      <c r="Q11" s="126"/>
      <c r="R11" s="126"/>
      <c r="S11" s="126"/>
      <c r="T11" s="126"/>
      <c r="U11" s="126"/>
      <c r="V11" s="126"/>
      <c r="W11" s="126"/>
      <c r="X11" s="126"/>
      <c r="Y11" s="116"/>
      <c r="Z11" s="74" t="s">
        <v>139</v>
      </c>
      <c r="AA11" s="74" t="s">
        <v>8</v>
      </c>
      <c r="AB11" s="74" t="s">
        <v>9</v>
      </c>
      <c r="AC11" s="74" t="s">
        <v>81</v>
      </c>
      <c r="AD11" s="74" t="s">
        <v>90</v>
      </c>
      <c r="AE11" s="74" t="s">
        <v>139</v>
      </c>
      <c r="AF11" s="74" t="s">
        <v>8</v>
      </c>
      <c r="AG11" s="74" t="s">
        <v>9</v>
      </c>
      <c r="AH11" s="74" t="s">
        <v>81</v>
      </c>
      <c r="AI11" s="74" t="s">
        <v>90</v>
      </c>
      <c r="AJ11" s="74" t="s">
        <v>139</v>
      </c>
      <c r="AK11" s="74" t="s">
        <v>8</v>
      </c>
      <c r="AL11" s="74" t="s">
        <v>9</v>
      </c>
      <c r="AM11" s="74" t="s">
        <v>81</v>
      </c>
      <c r="AN11" s="74" t="s">
        <v>90</v>
      </c>
      <c r="AO11" s="137"/>
      <c r="AP11" s="76" t="s">
        <v>139</v>
      </c>
      <c r="AQ11" s="76" t="s">
        <v>8</v>
      </c>
      <c r="AR11" s="76" t="s">
        <v>9</v>
      </c>
      <c r="AS11" s="76" t="s">
        <v>81</v>
      </c>
      <c r="AT11" s="76" t="s">
        <v>139</v>
      </c>
      <c r="AU11" s="76" t="s">
        <v>8</v>
      </c>
      <c r="AV11" s="76" t="s">
        <v>9</v>
      </c>
      <c r="AW11" s="90" t="s">
        <v>81</v>
      </c>
      <c r="AX11" s="127"/>
      <c r="AY11" s="127"/>
      <c r="AZ11" s="116"/>
      <c r="BA11" s="147" t="s">
        <v>147</v>
      </c>
      <c r="BB11" s="148"/>
      <c r="BC11" s="148"/>
      <c r="BD11" s="149"/>
      <c r="BE11" s="124"/>
      <c r="BF11" s="105"/>
      <c r="BG11" s="105"/>
      <c r="BH11" s="116"/>
      <c r="BI11" s="119"/>
      <c r="BJ11" s="119"/>
      <c r="BK11" s="116"/>
    </row>
    <row r="12" spans="1:63" s="56" customFormat="1" ht="23.4" customHeight="1" x14ac:dyDescent="0.3">
      <c r="A12" s="55"/>
      <c r="B12" s="55"/>
      <c r="C12" s="55"/>
      <c r="D12" s="55"/>
      <c r="E12" s="54" t="s">
        <v>1</v>
      </c>
      <c r="F12" s="54" t="s">
        <v>2</v>
      </c>
      <c r="G12" s="54" t="s">
        <v>3</v>
      </c>
      <c r="H12" s="54" t="s">
        <v>4</v>
      </c>
      <c r="I12" s="64" t="s">
        <v>5</v>
      </c>
      <c r="J12" s="54" t="s">
        <v>6</v>
      </c>
      <c r="K12" s="54" t="s">
        <v>10</v>
      </c>
      <c r="L12" s="54" t="s">
        <v>11</v>
      </c>
      <c r="M12" s="54" t="s">
        <v>17</v>
      </c>
      <c r="N12" s="54" t="s">
        <v>136</v>
      </c>
      <c r="O12" s="54" t="s">
        <v>12</v>
      </c>
      <c r="P12" s="54" t="s">
        <v>13</v>
      </c>
      <c r="Q12" s="54" t="s">
        <v>7</v>
      </c>
      <c r="R12" s="54" t="s">
        <v>82</v>
      </c>
      <c r="S12" s="54" t="s">
        <v>83</v>
      </c>
      <c r="T12" s="64" t="s">
        <v>84</v>
      </c>
      <c r="U12" s="54" t="s">
        <v>85</v>
      </c>
      <c r="V12" s="54" t="s">
        <v>86</v>
      </c>
      <c r="W12" s="54" t="s">
        <v>87</v>
      </c>
      <c r="X12" s="54" t="s">
        <v>88</v>
      </c>
      <c r="Y12" s="54" t="s">
        <v>89</v>
      </c>
      <c r="Z12" s="75" t="s">
        <v>123</v>
      </c>
      <c r="AA12" s="75" t="s">
        <v>124</v>
      </c>
      <c r="AB12" s="75" t="s">
        <v>125</v>
      </c>
      <c r="AC12" s="75" t="s">
        <v>126</v>
      </c>
      <c r="AD12" s="75" t="s">
        <v>127</v>
      </c>
      <c r="AE12" s="75" t="s">
        <v>100</v>
      </c>
      <c r="AF12" s="75" t="s">
        <v>101</v>
      </c>
      <c r="AG12" s="75" t="s">
        <v>102</v>
      </c>
      <c r="AH12" s="75" t="s">
        <v>103</v>
      </c>
      <c r="AI12" s="75" t="s">
        <v>104</v>
      </c>
      <c r="AJ12" s="75" t="s">
        <v>105</v>
      </c>
      <c r="AK12" s="75" t="s">
        <v>106</v>
      </c>
      <c r="AL12" s="75" t="s">
        <v>107</v>
      </c>
      <c r="AM12" s="75" t="s">
        <v>108</v>
      </c>
      <c r="AN12" s="75" t="s">
        <v>109</v>
      </c>
      <c r="AO12" s="138"/>
      <c r="AP12" s="77" t="s">
        <v>131</v>
      </c>
      <c r="AQ12" s="77" t="s">
        <v>132</v>
      </c>
      <c r="AR12" s="77" t="s">
        <v>133</v>
      </c>
      <c r="AS12" s="77" t="s">
        <v>134</v>
      </c>
      <c r="AT12" s="77" t="s">
        <v>110</v>
      </c>
      <c r="AU12" s="77" t="s">
        <v>111</v>
      </c>
      <c r="AV12" s="77" t="s">
        <v>112</v>
      </c>
      <c r="AW12" s="91" t="s">
        <v>113</v>
      </c>
      <c r="AX12" s="127"/>
      <c r="AY12" s="127"/>
      <c r="AZ12" s="68" t="s">
        <v>119</v>
      </c>
      <c r="BA12" s="79" t="s">
        <v>128</v>
      </c>
      <c r="BB12" s="79" t="s">
        <v>118</v>
      </c>
      <c r="BC12" s="79" t="s">
        <v>114</v>
      </c>
      <c r="BD12" s="79" t="s">
        <v>115</v>
      </c>
      <c r="BE12" s="79" t="s">
        <v>129</v>
      </c>
      <c r="BF12" s="105"/>
      <c r="BG12" s="105"/>
      <c r="BH12" s="68" t="s">
        <v>130</v>
      </c>
      <c r="BI12" s="68" t="s">
        <v>155</v>
      </c>
      <c r="BJ12" s="68" t="s">
        <v>156</v>
      </c>
      <c r="BK12" s="68" t="s">
        <v>157</v>
      </c>
    </row>
    <row r="13" spans="1:63" s="40" customFormat="1" ht="15.6" customHeight="1" x14ac:dyDescent="0.3">
      <c r="A13" s="31"/>
      <c r="B13" s="32"/>
      <c r="C13" s="33" t="s">
        <v>18</v>
      </c>
      <c r="D13" s="34" t="s">
        <v>58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/>
      <c r="Q13" s="37"/>
      <c r="R13" s="37"/>
      <c r="S13" s="37"/>
      <c r="T13" s="37"/>
      <c r="U13" s="37"/>
      <c r="V13" s="37"/>
      <c r="W13" s="37"/>
      <c r="X13" s="37"/>
      <c r="Y13" s="38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35"/>
      <c r="BA13" s="66"/>
      <c r="BB13" s="65"/>
      <c r="BC13" s="65"/>
      <c r="BD13" s="65"/>
      <c r="BH13" s="35"/>
      <c r="BI13" s="39"/>
      <c r="BJ13" s="39"/>
      <c r="BK13" s="102"/>
    </row>
    <row r="14" spans="1:63" s="87" customFormat="1" ht="15.6" hidden="1" customHeight="1" x14ac:dyDescent="0.25">
      <c r="A14" s="31"/>
      <c r="B14" s="82"/>
      <c r="C14" s="83" t="s">
        <v>23</v>
      </c>
      <c r="D14" s="43" t="s">
        <v>63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f>SUM(E14:M14)</f>
        <v>0</v>
      </c>
      <c r="O14" s="44">
        <f>SUM(F14:N14)</f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84">
        <f t="shared" ref="Z14:Z26" si="0">((E14-P14)-AE14-AJ14)</f>
        <v>0</v>
      </c>
      <c r="AA14" s="84">
        <f t="shared" ref="AA14:AA26" si="1">((F14-Q14)-AF14-AK14)</f>
        <v>0</v>
      </c>
      <c r="AB14" s="84">
        <f t="shared" ref="AB14:AB26" si="2">((G14-R14)-AG14-AL14)</f>
        <v>0</v>
      </c>
      <c r="AC14" s="84">
        <f t="shared" ref="AC14:AC26" si="3">((H14-S14)-AH14-AM14)</f>
        <v>0</v>
      </c>
      <c r="AD14" s="84">
        <f t="shared" ref="AD14:AD26" si="4">((I14-T14)-AI14-AN14)</f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/>
      <c r="AP14" s="84">
        <f t="shared" ref="AP14:AP26" si="5">((J14-U14)-AT14)</f>
        <v>0</v>
      </c>
      <c r="AQ14" s="84">
        <f t="shared" ref="AQ14:AQ26" si="6">((K14-V14)-AU14)</f>
        <v>0</v>
      </c>
      <c r="AR14" s="84">
        <f t="shared" ref="AR14:AR26" si="7">((L14-W14)-AV14)</f>
        <v>0</v>
      </c>
      <c r="AS14" s="84">
        <f>((M14-X14)-AW14)</f>
        <v>0</v>
      </c>
      <c r="AT14" s="84">
        <v>0</v>
      </c>
      <c r="AU14" s="84">
        <v>0</v>
      </c>
      <c r="AV14" s="84">
        <v>0</v>
      </c>
      <c r="AW14" s="84">
        <v>0</v>
      </c>
      <c r="AX14" s="84"/>
      <c r="AY14" s="84"/>
      <c r="AZ14" s="85">
        <f t="shared" ref="AZ14:AZ26" si="8">AE14+AF14+AG14+AH14+AI14+AJ14+AK14+AL14+AM14+AN14+AP14+AQ14+AR14+AS14+AT14+AU14+AV14+AW14+AD14+AC14+AB14+AA14+Z14</f>
        <v>0</v>
      </c>
      <c r="BA14" s="84">
        <f t="shared" ref="BA14:BA26" si="9">((O14-Y14)-BB14-BC14-BD14)</f>
        <v>0</v>
      </c>
      <c r="BB14" s="84">
        <v>0</v>
      </c>
      <c r="BC14" s="84">
        <v>0</v>
      </c>
      <c r="BD14" s="84"/>
      <c r="BE14" s="84">
        <f>SUM(BA14:BD14)</f>
        <v>0</v>
      </c>
      <c r="BF14" s="84"/>
      <c r="BG14" s="92"/>
      <c r="BH14" s="84">
        <f t="shared" ref="BH14:BH26" si="10">+AZ14+BE14</f>
        <v>0</v>
      </c>
      <c r="BI14" s="97"/>
      <c r="BJ14" s="97"/>
      <c r="BK14" s="102"/>
    </row>
    <row r="15" spans="1:63" s="86" customFormat="1" ht="15.6" hidden="1" customHeight="1" x14ac:dyDescent="0.25">
      <c r="A15" s="31"/>
      <c r="B15" s="82"/>
      <c r="C15" s="83" t="s">
        <v>24</v>
      </c>
      <c r="D15" s="43" t="s">
        <v>64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f t="shared" ref="N15:N41" si="11">SUM(E15:M15)</f>
        <v>0</v>
      </c>
      <c r="O15" s="44">
        <f t="shared" ref="O15:O24" si="12">SUM(F15:N15)</f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84">
        <f t="shared" si="0"/>
        <v>0</v>
      </c>
      <c r="AA15" s="84">
        <f t="shared" si="1"/>
        <v>0</v>
      </c>
      <c r="AB15" s="84">
        <f t="shared" si="2"/>
        <v>0</v>
      </c>
      <c r="AC15" s="84">
        <f t="shared" si="3"/>
        <v>0</v>
      </c>
      <c r="AD15" s="84">
        <f t="shared" si="4"/>
        <v>0</v>
      </c>
      <c r="AE15" s="84">
        <v>0</v>
      </c>
      <c r="AF15" s="84">
        <v>0</v>
      </c>
      <c r="AG15" s="84">
        <v>0</v>
      </c>
      <c r="AH15" s="84">
        <v>0</v>
      </c>
      <c r="AI15" s="84">
        <v>0</v>
      </c>
      <c r="AJ15" s="84">
        <v>0</v>
      </c>
      <c r="AK15" s="84">
        <v>0</v>
      </c>
      <c r="AL15" s="84">
        <v>0</v>
      </c>
      <c r="AM15" s="84">
        <v>0</v>
      </c>
      <c r="AN15" s="84">
        <v>0</v>
      </c>
      <c r="AO15" s="84"/>
      <c r="AP15" s="84">
        <f t="shared" si="5"/>
        <v>0</v>
      </c>
      <c r="AQ15" s="84">
        <f t="shared" si="6"/>
        <v>0</v>
      </c>
      <c r="AR15" s="84">
        <f t="shared" si="7"/>
        <v>0</v>
      </c>
      <c r="AS15" s="84">
        <f>((M15-X15)-AW15)</f>
        <v>0</v>
      </c>
      <c r="AT15" s="84">
        <v>0</v>
      </c>
      <c r="AU15" s="84">
        <v>0</v>
      </c>
      <c r="AV15" s="84">
        <v>0</v>
      </c>
      <c r="AW15" s="84">
        <v>0</v>
      </c>
      <c r="AX15" s="84"/>
      <c r="AY15" s="84"/>
      <c r="AZ15" s="85">
        <f t="shared" si="8"/>
        <v>0</v>
      </c>
      <c r="BA15" s="84">
        <f t="shared" si="9"/>
        <v>0</v>
      </c>
      <c r="BB15" s="84">
        <v>0</v>
      </c>
      <c r="BC15" s="84">
        <v>0</v>
      </c>
      <c r="BD15" s="84"/>
      <c r="BE15" s="84">
        <f t="shared" ref="BE15:BE26" si="13">SUM(BA15:BD15)</f>
        <v>0</v>
      </c>
      <c r="BF15" s="84"/>
      <c r="BG15" s="92"/>
      <c r="BH15" s="84">
        <f t="shared" si="10"/>
        <v>0</v>
      </c>
      <c r="BI15" s="98"/>
      <c r="BJ15" s="98"/>
      <c r="BK15" s="102"/>
    </row>
    <row r="16" spans="1:63" s="86" customFormat="1" ht="17.399999999999999" hidden="1" customHeight="1" x14ac:dyDescent="0.25">
      <c r="A16" s="31"/>
      <c r="B16" s="82"/>
      <c r="C16" s="83" t="s">
        <v>25</v>
      </c>
      <c r="D16" s="43" t="s">
        <v>65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f t="shared" si="11"/>
        <v>0</v>
      </c>
      <c r="O16" s="44">
        <f t="shared" si="12"/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84">
        <f t="shared" si="0"/>
        <v>0</v>
      </c>
      <c r="AA16" s="84">
        <f t="shared" si="1"/>
        <v>0</v>
      </c>
      <c r="AB16" s="84">
        <f t="shared" si="2"/>
        <v>0</v>
      </c>
      <c r="AC16" s="84">
        <f t="shared" si="3"/>
        <v>0</v>
      </c>
      <c r="AD16" s="84">
        <f t="shared" si="4"/>
        <v>0</v>
      </c>
      <c r="AE16" s="84">
        <v>0</v>
      </c>
      <c r="AF16" s="84">
        <v>0</v>
      </c>
      <c r="AG16" s="84">
        <v>0</v>
      </c>
      <c r="AH16" s="84">
        <v>0</v>
      </c>
      <c r="AI16" s="84">
        <v>0</v>
      </c>
      <c r="AJ16" s="84">
        <v>0</v>
      </c>
      <c r="AK16" s="84">
        <v>0</v>
      </c>
      <c r="AL16" s="84">
        <v>0</v>
      </c>
      <c r="AM16" s="84">
        <v>0</v>
      </c>
      <c r="AN16" s="84">
        <v>0</v>
      </c>
      <c r="AO16" s="84"/>
      <c r="AP16" s="84">
        <f t="shared" si="5"/>
        <v>0</v>
      </c>
      <c r="AQ16" s="84">
        <f t="shared" si="6"/>
        <v>0</v>
      </c>
      <c r="AR16" s="84">
        <f t="shared" si="7"/>
        <v>0</v>
      </c>
      <c r="AS16" s="84">
        <f t="shared" ref="AS16:AS26" si="14">((M16-X16)-AW16)</f>
        <v>0</v>
      </c>
      <c r="AT16" s="84">
        <v>0</v>
      </c>
      <c r="AU16" s="84">
        <v>0</v>
      </c>
      <c r="AV16" s="84">
        <v>0</v>
      </c>
      <c r="AW16" s="84">
        <v>0</v>
      </c>
      <c r="AX16" s="84"/>
      <c r="AY16" s="84"/>
      <c r="AZ16" s="85">
        <f t="shared" si="8"/>
        <v>0</v>
      </c>
      <c r="BA16" s="84">
        <f t="shared" si="9"/>
        <v>0</v>
      </c>
      <c r="BB16" s="84">
        <v>0</v>
      </c>
      <c r="BC16" s="84">
        <v>0</v>
      </c>
      <c r="BD16" s="84"/>
      <c r="BE16" s="84">
        <f t="shared" si="13"/>
        <v>0</v>
      </c>
      <c r="BF16" s="84"/>
      <c r="BG16" s="92"/>
      <c r="BH16" s="84">
        <f t="shared" si="10"/>
        <v>0</v>
      </c>
      <c r="BI16" s="98"/>
      <c r="BJ16" s="98"/>
      <c r="BK16" s="102"/>
    </row>
    <row r="17" spans="1:63" s="86" customFormat="1" ht="15.6" hidden="1" customHeight="1" x14ac:dyDescent="0.25">
      <c r="A17" s="31"/>
      <c r="B17" s="82"/>
      <c r="C17" s="83" t="s">
        <v>26</v>
      </c>
      <c r="D17" s="88" t="s">
        <v>66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f t="shared" si="11"/>
        <v>0</v>
      </c>
      <c r="O17" s="44">
        <f t="shared" si="12"/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84">
        <f t="shared" si="0"/>
        <v>0</v>
      </c>
      <c r="AA17" s="84">
        <f t="shared" si="1"/>
        <v>0</v>
      </c>
      <c r="AB17" s="84">
        <f t="shared" si="2"/>
        <v>0</v>
      </c>
      <c r="AC17" s="84">
        <f t="shared" si="3"/>
        <v>0</v>
      </c>
      <c r="AD17" s="84">
        <f t="shared" si="4"/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>
        <v>0</v>
      </c>
      <c r="AM17" s="84">
        <v>0</v>
      </c>
      <c r="AN17" s="84">
        <v>0</v>
      </c>
      <c r="AO17" s="84"/>
      <c r="AP17" s="84">
        <f t="shared" si="5"/>
        <v>0</v>
      </c>
      <c r="AQ17" s="84">
        <f t="shared" si="6"/>
        <v>0</v>
      </c>
      <c r="AR17" s="84">
        <f t="shared" si="7"/>
        <v>0</v>
      </c>
      <c r="AS17" s="84">
        <f t="shared" si="14"/>
        <v>0</v>
      </c>
      <c r="AT17" s="84">
        <v>0</v>
      </c>
      <c r="AU17" s="84">
        <v>0</v>
      </c>
      <c r="AV17" s="84">
        <v>0</v>
      </c>
      <c r="AW17" s="84">
        <v>0</v>
      </c>
      <c r="AX17" s="84"/>
      <c r="AY17" s="84"/>
      <c r="AZ17" s="85">
        <f t="shared" si="8"/>
        <v>0</v>
      </c>
      <c r="BA17" s="84">
        <f t="shared" si="9"/>
        <v>0</v>
      </c>
      <c r="BB17" s="84">
        <v>0</v>
      </c>
      <c r="BC17" s="84">
        <v>0</v>
      </c>
      <c r="BD17" s="84"/>
      <c r="BE17" s="84">
        <f t="shared" si="13"/>
        <v>0</v>
      </c>
      <c r="BF17" s="84"/>
      <c r="BG17" s="92"/>
      <c r="BH17" s="84">
        <f t="shared" si="10"/>
        <v>0</v>
      </c>
      <c r="BI17" s="98"/>
      <c r="BJ17" s="98"/>
      <c r="BK17" s="102"/>
    </row>
    <row r="18" spans="1:63" s="86" customFormat="1" ht="15.6" hidden="1" customHeight="1" x14ac:dyDescent="0.25">
      <c r="A18" s="31"/>
      <c r="B18" s="82"/>
      <c r="C18" s="83" t="s">
        <v>27</v>
      </c>
      <c r="D18" s="43" t="s">
        <v>67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f t="shared" si="11"/>
        <v>0</v>
      </c>
      <c r="O18" s="44">
        <f t="shared" si="12"/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84">
        <f t="shared" si="0"/>
        <v>0</v>
      </c>
      <c r="AA18" s="84">
        <f t="shared" si="1"/>
        <v>0</v>
      </c>
      <c r="AB18" s="84">
        <f t="shared" si="2"/>
        <v>0</v>
      </c>
      <c r="AC18" s="84">
        <f t="shared" si="3"/>
        <v>0</v>
      </c>
      <c r="AD18" s="84">
        <f t="shared" si="4"/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/>
      <c r="AP18" s="84">
        <f t="shared" si="5"/>
        <v>0</v>
      </c>
      <c r="AQ18" s="84">
        <f t="shared" si="6"/>
        <v>0</v>
      </c>
      <c r="AR18" s="84">
        <f t="shared" si="7"/>
        <v>0</v>
      </c>
      <c r="AS18" s="84">
        <f t="shared" si="14"/>
        <v>0</v>
      </c>
      <c r="AT18" s="84">
        <v>0</v>
      </c>
      <c r="AU18" s="84">
        <v>0</v>
      </c>
      <c r="AV18" s="84">
        <v>0</v>
      </c>
      <c r="AW18" s="84">
        <v>0</v>
      </c>
      <c r="AX18" s="84"/>
      <c r="AY18" s="84"/>
      <c r="AZ18" s="85">
        <f t="shared" si="8"/>
        <v>0</v>
      </c>
      <c r="BA18" s="84">
        <f t="shared" si="9"/>
        <v>0</v>
      </c>
      <c r="BB18" s="84">
        <v>0</v>
      </c>
      <c r="BC18" s="84">
        <v>0</v>
      </c>
      <c r="BD18" s="84"/>
      <c r="BE18" s="84">
        <f t="shared" si="13"/>
        <v>0</v>
      </c>
      <c r="BF18" s="84"/>
      <c r="BG18" s="92"/>
      <c r="BH18" s="84">
        <f t="shared" si="10"/>
        <v>0</v>
      </c>
      <c r="BI18" s="98"/>
      <c r="BJ18" s="98"/>
      <c r="BK18" s="102"/>
    </row>
    <row r="19" spans="1:63" s="86" customFormat="1" ht="15.6" hidden="1" customHeight="1" x14ac:dyDescent="0.25">
      <c r="A19" s="31"/>
      <c r="B19" s="82"/>
      <c r="C19" s="83" t="s">
        <v>28</v>
      </c>
      <c r="D19" s="88" t="s">
        <v>68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f t="shared" si="11"/>
        <v>0</v>
      </c>
      <c r="O19" s="44">
        <f t="shared" si="12"/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84">
        <f t="shared" si="0"/>
        <v>0</v>
      </c>
      <c r="AA19" s="84">
        <f t="shared" si="1"/>
        <v>0</v>
      </c>
      <c r="AB19" s="84">
        <f t="shared" si="2"/>
        <v>0</v>
      </c>
      <c r="AC19" s="84">
        <f t="shared" si="3"/>
        <v>0</v>
      </c>
      <c r="AD19" s="84">
        <f t="shared" si="4"/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/>
      <c r="AP19" s="84">
        <f t="shared" si="5"/>
        <v>0</v>
      </c>
      <c r="AQ19" s="84">
        <f t="shared" si="6"/>
        <v>0</v>
      </c>
      <c r="AR19" s="84">
        <f t="shared" si="7"/>
        <v>0</v>
      </c>
      <c r="AS19" s="84">
        <f t="shared" si="14"/>
        <v>0</v>
      </c>
      <c r="AT19" s="84">
        <v>0</v>
      </c>
      <c r="AU19" s="84">
        <v>0</v>
      </c>
      <c r="AV19" s="84">
        <v>0</v>
      </c>
      <c r="AW19" s="84">
        <v>0</v>
      </c>
      <c r="AX19" s="84"/>
      <c r="AY19" s="84"/>
      <c r="AZ19" s="85">
        <f t="shared" si="8"/>
        <v>0</v>
      </c>
      <c r="BA19" s="84">
        <f t="shared" si="9"/>
        <v>0</v>
      </c>
      <c r="BB19" s="84">
        <v>0</v>
      </c>
      <c r="BC19" s="84">
        <v>0</v>
      </c>
      <c r="BD19" s="84"/>
      <c r="BE19" s="84">
        <f t="shared" si="13"/>
        <v>0</v>
      </c>
      <c r="BF19" s="84"/>
      <c r="BG19" s="92"/>
      <c r="BH19" s="84">
        <f t="shared" si="10"/>
        <v>0</v>
      </c>
      <c r="BI19" s="98"/>
      <c r="BJ19" s="98"/>
      <c r="BK19" s="102"/>
    </row>
    <row r="20" spans="1:63" s="86" customFormat="1" ht="15.6" hidden="1" customHeight="1" x14ac:dyDescent="0.25">
      <c r="A20" s="31"/>
      <c r="B20" s="82"/>
      <c r="C20" s="83" t="s">
        <v>29</v>
      </c>
      <c r="D20" s="88" t="s">
        <v>69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f t="shared" si="11"/>
        <v>0</v>
      </c>
      <c r="O20" s="44">
        <f t="shared" si="12"/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84">
        <f t="shared" si="0"/>
        <v>0</v>
      </c>
      <c r="AA20" s="84">
        <f t="shared" si="1"/>
        <v>0</v>
      </c>
      <c r="AB20" s="84">
        <f t="shared" si="2"/>
        <v>0</v>
      </c>
      <c r="AC20" s="84">
        <f t="shared" si="3"/>
        <v>0</v>
      </c>
      <c r="AD20" s="84">
        <f t="shared" si="4"/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/>
      <c r="AP20" s="84">
        <f t="shared" si="5"/>
        <v>0</v>
      </c>
      <c r="AQ20" s="84">
        <f t="shared" si="6"/>
        <v>0</v>
      </c>
      <c r="AR20" s="84">
        <f t="shared" si="7"/>
        <v>0</v>
      </c>
      <c r="AS20" s="84">
        <f t="shared" si="14"/>
        <v>0</v>
      </c>
      <c r="AT20" s="84">
        <v>0</v>
      </c>
      <c r="AU20" s="84">
        <v>0</v>
      </c>
      <c r="AV20" s="84">
        <v>0</v>
      </c>
      <c r="AW20" s="84">
        <v>0</v>
      </c>
      <c r="AX20" s="84"/>
      <c r="AY20" s="84"/>
      <c r="AZ20" s="85">
        <f t="shared" si="8"/>
        <v>0</v>
      </c>
      <c r="BA20" s="84">
        <f t="shared" si="9"/>
        <v>0</v>
      </c>
      <c r="BB20" s="84">
        <v>0</v>
      </c>
      <c r="BC20" s="84">
        <v>0</v>
      </c>
      <c r="BD20" s="84"/>
      <c r="BE20" s="84">
        <f t="shared" si="13"/>
        <v>0</v>
      </c>
      <c r="BF20" s="84"/>
      <c r="BG20" s="92"/>
      <c r="BH20" s="84">
        <f t="shared" si="10"/>
        <v>0</v>
      </c>
      <c r="BI20" s="98"/>
      <c r="BJ20" s="98"/>
      <c r="BK20" s="102"/>
    </row>
    <row r="21" spans="1:63" s="86" customFormat="1" ht="15.6" hidden="1" customHeight="1" x14ac:dyDescent="0.25">
      <c r="A21" s="31"/>
      <c r="B21" s="82"/>
      <c r="C21" s="83" t="s">
        <v>30</v>
      </c>
      <c r="D21" s="43" t="s">
        <v>19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f t="shared" si="11"/>
        <v>0</v>
      </c>
      <c r="O21" s="44">
        <f t="shared" si="12"/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84">
        <f t="shared" si="0"/>
        <v>0</v>
      </c>
      <c r="AA21" s="84">
        <f t="shared" si="1"/>
        <v>0</v>
      </c>
      <c r="AB21" s="84">
        <f t="shared" si="2"/>
        <v>0</v>
      </c>
      <c r="AC21" s="84">
        <f t="shared" si="3"/>
        <v>0</v>
      </c>
      <c r="AD21" s="84">
        <f t="shared" si="4"/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/>
      <c r="AP21" s="84">
        <f t="shared" si="5"/>
        <v>0</v>
      </c>
      <c r="AQ21" s="84">
        <f t="shared" si="6"/>
        <v>0</v>
      </c>
      <c r="AR21" s="84">
        <f t="shared" si="7"/>
        <v>0</v>
      </c>
      <c r="AS21" s="84">
        <f t="shared" si="14"/>
        <v>0</v>
      </c>
      <c r="AT21" s="84">
        <v>0</v>
      </c>
      <c r="AU21" s="84">
        <v>0</v>
      </c>
      <c r="AV21" s="84">
        <v>0</v>
      </c>
      <c r="AW21" s="84">
        <v>0</v>
      </c>
      <c r="AX21" s="84"/>
      <c r="AY21" s="84"/>
      <c r="AZ21" s="85">
        <f t="shared" si="8"/>
        <v>0</v>
      </c>
      <c r="BA21" s="84">
        <f t="shared" si="9"/>
        <v>0</v>
      </c>
      <c r="BB21" s="84">
        <v>0</v>
      </c>
      <c r="BC21" s="84">
        <v>0</v>
      </c>
      <c r="BD21" s="84"/>
      <c r="BE21" s="84">
        <f t="shared" si="13"/>
        <v>0</v>
      </c>
      <c r="BF21" s="84"/>
      <c r="BG21" s="92"/>
      <c r="BH21" s="84">
        <f t="shared" si="10"/>
        <v>0</v>
      </c>
      <c r="BI21" s="98"/>
      <c r="BJ21" s="98"/>
      <c r="BK21" s="102"/>
    </row>
    <row r="22" spans="1:63" s="86" customFormat="1" ht="15.6" hidden="1" customHeight="1" x14ac:dyDescent="0.25">
      <c r="A22" s="31"/>
      <c r="B22" s="82"/>
      <c r="C22" s="83" t="s">
        <v>31</v>
      </c>
      <c r="D22" s="43" t="s">
        <v>20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f t="shared" si="11"/>
        <v>0</v>
      </c>
      <c r="O22" s="44">
        <f t="shared" si="12"/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84">
        <f t="shared" si="0"/>
        <v>0</v>
      </c>
      <c r="AA22" s="84">
        <f t="shared" si="1"/>
        <v>0</v>
      </c>
      <c r="AB22" s="84">
        <f t="shared" si="2"/>
        <v>0</v>
      </c>
      <c r="AC22" s="84">
        <f t="shared" si="3"/>
        <v>0</v>
      </c>
      <c r="AD22" s="84">
        <f t="shared" si="4"/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/>
      <c r="AP22" s="84">
        <f t="shared" si="5"/>
        <v>0</v>
      </c>
      <c r="AQ22" s="84">
        <f t="shared" si="6"/>
        <v>0</v>
      </c>
      <c r="AR22" s="84">
        <f t="shared" si="7"/>
        <v>0</v>
      </c>
      <c r="AS22" s="84">
        <f t="shared" si="14"/>
        <v>0</v>
      </c>
      <c r="AT22" s="84">
        <v>0</v>
      </c>
      <c r="AU22" s="84">
        <v>0</v>
      </c>
      <c r="AV22" s="84">
        <v>0</v>
      </c>
      <c r="AW22" s="84">
        <v>0</v>
      </c>
      <c r="AX22" s="84"/>
      <c r="AY22" s="84"/>
      <c r="AZ22" s="85">
        <f t="shared" si="8"/>
        <v>0</v>
      </c>
      <c r="BA22" s="84">
        <f t="shared" si="9"/>
        <v>0</v>
      </c>
      <c r="BB22" s="84">
        <v>0</v>
      </c>
      <c r="BC22" s="84">
        <v>0</v>
      </c>
      <c r="BD22" s="84"/>
      <c r="BE22" s="84">
        <f t="shared" si="13"/>
        <v>0</v>
      </c>
      <c r="BF22" s="84"/>
      <c r="BG22" s="92"/>
      <c r="BH22" s="84">
        <f t="shared" si="10"/>
        <v>0</v>
      </c>
      <c r="BI22" s="98"/>
      <c r="BJ22" s="98"/>
      <c r="BK22" s="102"/>
    </row>
    <row r="23" spans="1:63" s="86" customFormat="1" ht="15.6" hidden="1" customHeight="1" x14ac:dyDescent="0.25">
      <c r="A23" s="31"/>
      <c r="B23" s="82"/>
      <c r="C23" s="83" t="s">
        <v>32</v>
      </c>
      <c r="D23" s="43" t="s">
        <v>21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f t="shared" si="11"/>
        <v>0</v>
      </c>
      <c r="O23" s="44">
        <f t="shared" si="12"/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84">
        <f t="shared" si="0"/>
        <v>0</v>
      </c>
      <c r="AA23" s="84">
        <f t="shared" si="1"/>
        <v>0</v>
      </c>
      <c r="AB23" s="84">
        <f t="shared" si="2"/>
        <v>0</v>
      </c>
      <c r="AC23" s="84">
        <f t="shared" si="3"/>
        <v>0</v>
      </c>
      <c r="AD23" s="84">
        <f t="shared" si="4"/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0</v>
      </c>
      <c r="AK23" s="84">
        <v>0</v>
      </c>
      <c r="AL23" s="84">
        <v>0</v>
      </c>
      <c r="AM23" s="84">
        <v>0</v>
      </c>
      <c r="AN23" s="84">
        <v>0</v>
      </c>
      <c r="AO23" s="84"/>
      <c r="AP23" s="84">
        <f t="shared" si="5"/>
        <v>0</v>
      </c>
      <c r="AQ23" s="84">
        <f t="shared" si="6"/>
        <v>0</v>
      </c>
      <c r="AR23" s="84">
        <f t="shared" si="7"/>
        <v>0</v>
      </c>
      <c r="AS23" s="84">
        <f t="shared" si="14"/>
        <v>0</v>
      </c>
      <c r="AT23" s="84">
        <v>0</v>
      </c>
      <c r="AU23" s="84">
        <v>0</v>
      </c>
      <c r="AV23" s="84">
        <v>0</v>
      </c>
      <c r="AW23" s="84">
        <v>0</v>
      </c>
      <c r="AX23" s="84"/>
      <c r="AY23" s="84"/>
      <c r="AZ23" s="85">
        <f t="shared" si="8"/>
        <v>0</v>
      </c>
      <c r="BA23" s="84">
        <f t="shared" si="9"/>
        <v>0</v>
      </c>
      <c r="BB23" s="84">
        <v>0</v>
      </c>
      <c r="BC23" s="84">
        <v>0</v>
      </c>
      <c r="BD23" s="84"/>
      <c r="BE23" s="84">
        <f t="shared" si="13"/>
        <v>0</v>
      </c>
      <c r="BF23" s="84"/>
      <c r="BG23" s="92"/>
      <c r="BH23" s="84">
        <f t="shared" si="10"/>
        <v>0</v>
      </c>
      <c r="BI23" s="98"/>
      <c r="BJ23" s="98"/>
      <c r="BK23" s="102"/>
    </row>
    <row r="24" spans="1:63" s="86" customFormat="1" ht="15.6" hidden="1" customHeight="1" x14ac:dyDescent="0.25">
      <c r="A24" s="31"/>
      <c r="B24" s="82"/>
      <c r="C24" s="83" t="s">
        <v>33</v>
      </c>
      <c r="D24" s="43" t="s">
        <v>59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f t="shared" si="11"/>
        <v>0</v>
      </c>
      <c r="O24" s="44">
        <f t="shared" si="12"/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84">
        <f t="shared" si="0"/>
        <v>0</v>
      </c>
      <c r="AA24" s="84">
        <f t="shared" si="1"/>
        <v>0</v>
      </c>
      <c r="AB24" s="84">
        <f t="shared" si="2"/>
        <v>0</v>
      </c>
      <c r="AC24" s="84">
        <f t="shared" si="3"/>
        <v>0</v>
      </c>
      <c r="AD24" s="84">
        <f t="shared" si="4"/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/>
      <c r="AP24" s="84">
        <f t="shared" si="5"/>
        <v>0</v>
      </c>
      <c r="AQ24" s="84">
        <f t="shared" si="6"/>
        <v>0</v>
      </c>
      <c r="AR24" s="84">
        <f t="shared" si="7"/>
        <v>0</v>
      </c>
      <c r="AS24" s="84">
        <f t="shared" si="14"/>
        <v>0</v>
      </c>
      <c r="AT24" s="84">
        <v>0</v>
      </c>
      <c r="AU24" s="84">
        <v>0</v>
      </c>
      <c r="AV24" s="84">
        <v>0</v>
      </c>
      <c r="AW24" s="84">
        <v>0</v>
      </c>
      <c r="AX24" s="84"/>
      <c r="AY24" s="84"/>
      <c r="AZ24" s="85">
        <f t="shared" si="8"/>
        <v>0</v>
      </c>
      <c r="BA24" s="84">
        <f t="shared" si="9"/>
        <v>0</v>
      </c>
      <c r="BB24" s="84">
        <v>0</v>
      </c>
      <c r="BC24" s="84">
        <v>0</v>
      </c>
      <c r="BD24" s="84"/>
      <c r="BE24" s="84">
        <f t="shared" si="13"/>
        <v>0</v>
      </c>
      <c r="BF24" s="84"/>
      <c r="BG24" s="92"/>
      <c r="BH24" s="84">
        <f t="shared" si="10"/>
        <v>0</v>
      </c>
      <c r="BI24" s="98"/>
      <c r="BJ24" s="98"/>
      <c r="BK24" s="102"/>
    </row>
    <row r="25" spans="1:63" s="86" customFormat="1" ht="15.6" customHeight="1" x14ac:dyDescent="0.3">
      <c r="A25" s="31"/>
      <c r="B25" s="82"/>
      <c r="C25" s="83" t="s">
        <v>34</v>
      </c>
      <c r="D25" s="88" t="s">
        <v>60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f t="shared" si="11"/>
        <v>0</v>
      </c>
      <c r="O25" s="89">
        <v>12190.62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84">
        <f t="shared" si="0"/>
        <v>0</v>
      </c>
      <c r="AA25" s="84">
        <f t="shared" si="1"/>
        <v>0</v>
      </c>
      <c r="AB25" s="84">
        <f t="shared" si="2"/>
        <v>0</v>
      </c>
      <c r="AC25" s="84">
        <f t="shared" si="3"/>
        <v>0</v>
      </c>
      <c r="AD25" s="84">
        <f t="shared" si="4"/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/>
      <c r="AP25" s="84">
        <f t="shared" si="5"/>
        <v>0</v>
      </c>
      <c r="AQ25" s="84">
        <f t="shared" si="6"/>
        <v>0</v>
      </c>
      <c r="AR25" s="84">
        <f t="shared" si="7"/>
        <v>0</v>
      </c>
      <c r="AS25" s="84">
        <f t="shared" si="14"/>
        <v>0</v>
      </c>
      <c r="AT25" s="84">
        <v>0</v>
      </c>
      <c r="AU25" s="84">
        <v>0</v>
      </c>
      <c r="AV25" s="84">
        <v>0</v>
      </c>
      <c r="AW25" s="84">
        <v>0</v>
      </c>
      <c r="AX25" s="84"/>
      <c r="AY25" s="84"/>
      <c r="AZ25" s="85">
        <f t="shared" si="8"/>
        <v>0</v>
      </c>
      <c r="BA25" s="84">
        <f t="shared" si="9"/>
        <v>12190.62</v>
      </c>
      <c r="BB25" s="84">
        <v>0</v>
      </c>
      <c r="BC25" s="84">
        <v>0</v>
      </c>
      <c r="BD25" s="84">
        <v>0</v>
      </c>
      <c r="BE25" s="84">
        <f t="shared" si="13"/>
        <v>12190.62</v>
      </c>
      <c r="BF25" s="84"/>
      <c r="BG25" s="92"/>
      <c r="BH25" s="84">
        <f t="shared" si="10"/>
        <v>12190.62</v>
      </c>
      <c r="BI25" s="45">
        <v>0</v>
      </c>
      <c r="BJ25" s="45">
        <v>0</v>
      </c>
      <c r="BK25" s="45">
        <f>BH25+BI25-BJ25</f>
        <v>12190.62</v>
      </c>
    </row>
    <row r="26" spans="1:63" s="86" customFormat="1" ht="15.6" customHeight="1" x14ac:dyDescent="0.25">
      <c r="A26" s="31"/>
      <c r="B26" s="82"/>
      <c r="C26" s="83"/>
      <c r="D26" s="88"/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f t="shared" si="11"/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84">
        <f t="shared" si="0"/>
        <v>0</v>
      </c>
      <c r="AA26" s="84">
        <f t="shared" si="1"/>
        <v>0</v>
      </c>
      <c r="AB26" s="84">
        <f t="shared" si="2"/>
        <v>0</v>
      </c>
      <c r="AC26" s="84">
        <f t="shared" si="3"/>
        <v>0</v>
      </c>
      <c r="AD26" s="84">
        <f t="shared" si="4"/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/>
      <c r="AP26" s="84">
        <f t="shared" si="5"/>
        <v>0</v>
      </c>
      <c r="AQ26" s="84">
        <f t="shared" si="6"/>
        <v>0</v>
      </c>
      <c r="AR26" s="84">
        <f t="shared" si="7"/>
        <v>0</v>
      </c>
      <c r="AS26" s="84">
        <f t="shared" si="14"/>
        <v>0</v>
      </c>
      <c r="AT26" s="84">
        <v>0</v>
      </c>
      <c r="AU26" s="84">
        <v>0</v>
      </c>
      <c r="AV26" s="84">
        <v>0</v>
      </c>
      <c r="AW26" s="84">
        <v>0</v>
      </c>
      <c r="AX26" s="84"/>
      <c r="AY26" s="84"/>
      <c r="AZ26" s="85">
        <f t="shared" si="8"/>
        <v>0</v>
      </c>
      <c r="BA26" s="84">
        <f t="shared" si="9"/>
        <v>0</v>
      </c>
      <c r="BB26" s="84">
        <v>0</v>
      </c>
      <c r="BC26" s="84">
        <v>0</v>
      </c>
      <c r="BD26" s="84">
        <v>0</v>
      </c>
      <c r="BE26" s="84">
        <f t="shared" si="13"/>
        <v>0</v>
      </c>
      <c r="BF26" s="84"/>
      <c r="BG26" s="92"/>
      <c r="BH26" s="84">
        <f t="shared" si="10"/>
        <v>0</v>
      </c>
      <c r="BI26" s="45">
        <v>0</v>
      </c>
      <c r="BJ26" s="45">
        <v>0</v>
      </c>
      <c r="BK26" s="45">
        <f>BH26+BI26-BJ26</f>
        <v>0</v>
      </c>
    </row>
    <row r="27" spans="1:63" s="40" customFormat="1" ht="16.95" hidden="1" customHeight="1" x14ac:dyDescent="0.25">
      <c r="A27" s="48"/>
      <c r="B27" s="49"/>
      <c r="C27" s="120" t="s">
        <v>16</v>
      </c>
      <c r="D27" s="121"/>
      <c r="E27" s="50">
        <f>SUM(E14:E26)</f>
        <v>0</v>
      </c>
      <c r="F27" s="50">
        <f t="shared" ref="F27:BH27" si="15">SUM(F14:F26)</f>
        <v>0</v>
      </c>
      <c r="G27" s="50">
        <f t="shared" si="15"/>
        <v>0</v>
      </c>
      <c r="H27" s="50">
        <f t="shared" si="15"/>
        <v>0</v>
      </c>
      <c r="I27" s="50">
        <f t="shared" si="15"/>
        <v>0</v>
      </c>
      <c r="J27" s="50">
        <f t="shared" si="15"/>
        <v>0</v>
      </c>
      <c r="K27" s="50">
        <f t="shared" si="15"/>
        <v>0</v>
      </c>
      <c r="L27" s="50">
        <f t="shared" si="15"/>
        <v>0</v>
      </c>
      <c r="M27" s="50">
        <f t="shared" si="15"/>
        <v>0</v>
      </c>
      <c r="N27" s="50">
        <f t="shared" si="15"/>
        <v>0</v>
      </c>
      <c r="O27" s="50">
        <f t="shared" si="15"/>
        <v>12190.62</v>
      </c>
      <c r="P27" s="50">
        <f t="shared" si="15"/>
        <v>0</v>
      </c>
      <c r="Q27" s="50">
        <f t="shared" si="15"/>
        <v>0</v>
      </c>
      <c r="R27" s="50">
        <f t="shared" si="15"/>
        <v>0</v>
      </c>
      <c r="S27" s="50">
        <f t="shared" si="15"/>
        <v>0</v>
      </c>
      <c r="T27" s="50">
        <f t="shared" si="15"/>
        <v>0</v>
      </c>
      <c r="U27" s="50">
        <f t="shared" si="15"/>
        <v>0</v>
      </c>
      <c r="V27" s="50">
        <f t="shared" si="15"/>
        <v>0</v>
      </c>
      <c r="W27" s="50">
        <f t="shared" si="15"/>
        <v>0</v>
      </c>
      <c r="X27" s="50">
        <f t="shared" si="15"/>
        <v>0</v>
      </c>
      <c r="Y27" s="50">
        <f t="shared" si="15"/>
        <v>0</v>
      </c>
      <c r="Z27" s="72">
        <f t="shared" si="15"/>
        <v>0</v>
      </c>
      <c r="AA27" s="72">
        <f t="shared" si="15"/>
        <v>0</v>
      </c>
      <c r="AB27" s="72">
        <f t="shared" si="15"/>
        <v>0</v>
      </c>
      <c r="AC27" s="72">
        <f t="shared" si="15"/>
        <v>0</v>
      </c>
      <c r="AD27" s="72">
        <f t="shared" si="15"/>
        <v>0</v>
      </c>
      <c r="AE27" s="50">
        <f t="shared" si="15"/>
        <v>0</v>
      </c>
      <c r="AF27" s="50">
        <f t="shared" si="15"/>
        <v>0</v>
      </c>
      <c r="AG27" s="50">
        <f t="shared" si="15"/>
        <v>0</v>
      </c>
      <c r="AH27" s="50">
        <f t="shared" si="15"/>
        <v>0</v>
      </c>
      <c r="AI27" s="50">
        <f t="shared" si="15"/>
        <v>0</v>
      </c>
      <c r="AJ27" s="50">
        <f t="shared" si="15"/>
        <v>0</v>
      </c>
      <c r="AK27" s="50">
        <f t="shared" si="15"/>
        <v>0</v>
      </c>
      <c r="AL27" s="50">
        <f t="shared" si="15"/>
        <v>0</v>
      </c>
      <c r="AM27" s="50">
        <f t="shared" si="15"/>
        <v>0</v>
      </c>
      <c r="AN27" s="50">
        <f t="shared" si="15"/>
        <v>0</v>
      </c>
      <c r="AO27" s="50"/>
      <c r="AP27" s="72">
        <f t="shared" si="15"/>
        <v>0</v>
      </c>
      <c r="AQ27" s="72">
        <f t="shared" si="15"/>
        <v>0</v>
      </c>
      <c r="AR27" s="72">
        <f t="shared" si="15"/>
        <v>0</v>
      </c>
      <c r="AS27" s="72">
        <f t="shared" si="15"/>
        <v>0</v>
      </c>
      <c r="AT27" s="50">
        <f t="shared" si="15"/>
        <v>0</v>
      </c>
      <c r="AU27" s="50">
        <f t="shared" si="15"/>
        <v>0</v>
      </c>
      <c r="AV27" s="50">
        <f t="shared" si="15"/>
        <v>0</v>
      </c>
      <c r="AW27" s="50">
        <f t="shared" si="15"/>
        <v>0</v>
      </c>
      <c r="AX27" s="50"/>
      <c r="AY27" s="50"/>
      <c r="AZ27" s="50">
        <f t="shared" ref="AZ27" si="16">SUM(AZ14:AZ26)</f>
        <v>0</v>
      </c>
      <c r="BA27" s="72">
        <f>SUM(BA14:BA26)</f>
        <v>12190.62</v>
      </c>
      <c r="BB27" s="50">
        <f t="shared" ref="BB27:BE27" si="17">SUM(BB14:BB26)</f>
        <v>0</v>
      </c>
      <c r="BC27" s="50">
        <f t="shared" si="17"/>
        <v>0</v>
      </c>
      <c r="BD27" s="50"/>
      <c r="BE27" s="50">
        <f t="shared" si="17"/>
        <v>12190.62</v>
      </c>
      <c r="BF27" s="50"/>
      <c r="BG27" s="93"/>
      <c r="BH27" s="50">
        <f t="shared" si="15"/>
        <v>12190.62</v>
      </c>
      <c r="BI27" s="45">
        <v>0</v>
      </c>
      <c r="BJ27" s="39"/>
      <c r="BK27" s="45">
        <v>0</v>
      </c>
    </row>
    <row r="28" spans="1:63" s="40" customFormat="1" ht="15.6" hidden="1" customHeight="1" x14ac:dyDescent="0.25">
      <c r="A28" s="31"/>
      <c r="B28" s="32"/>
      <c r="C28" s="62" t="s">
        <v>35</v>
      </c>
      <c r="D28" s="61" t="s">
        <v>62</v>
      </c>
      <c r="E28" s="35"/>
      <c r="F28" s="35"/>
      <c r="G28" s="35"/>
      <c r="H28" s="35"/>
      <c r="I28" s="35"/>
      <c r="J28" s="35"/>
      <c r="K28" s="35"/>
      <c r="L28" s="35"/>
      <c r="M28" s="35"/>
      <c r="N28" s="44"/>
      <c r="O28" s="35"/>
      <c r="P28" s="36"/>
      <c r="Q28" s="37"/>
      <c r="R28" s="37"/>
      <c r="S28" s="37"/>
      <c r="T28" s="37"/>
      <c r="U28" s="37"/>
      <c r="V28" s="37"/>
      <c r="W28" s="37"/>
      <c r="X28" s="37"/>
      <c r="Y28" s="38"/>
      <c r="Z28" s="73"/>
      <c r="AA28" s="73"/>
      <c r="AB28" s="73"/>
      <c r="AC28" s="73"/>
      <c r="AD28" s="73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73"/>
      <c r="AQ28" s="73"/>
      <c r="AR28" s="73"/>
      <c r="AS28" s="73"/>
      <c r="AT28" s="35"/>
      <c r="AU28" s="35"/>
      <c r="AV28" s="35"/>
      <c r="AW28" s="35"/>
      <c r="AX28" s="35"/>
      <c r="AY28" s="35"/>
      <c r="AZ28" s="39"/>
      <c r="BA28" s="73"/>
      <c r="BB28" s="35"/>
      <c r="BC28" s="35"/>
      <c r="BD28" s="35"/>
      <c r="BE28" s="35"/>
      <c r="BF28" s="35"/>
      <c r="BG28" s="94"/>
      <c r="BH28" s="35"/>
      <c r="BI28" s="45">
        <v>0</v>
      </c>
      <c r="BJ28" s="39"/>
      <c r="BK28" s="45">
        <v>0</v>
      </c>
    </row>
    <row r="29" spans="1:63" s="46" customFormat="1" ht="15.6" hidden="1" customHeight="1" x14ac:dyDescent="0.25">
      <c r="A29" s="31"/>
      <c r="B29" s="41"/>
      <c r="C29" s="53" t="s">
        <v>36</v>
      </c>
      <c r="D29" s="42" t="s">
        <v>63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f t="shared" si="11"/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71">
        <f t="shared" ref="Z29:Z41" si="18">((E29-P29)-AE29-AJ29)</f>
        <v>0</v>
      </c>
      <c r="AA29" s="71">
        <f t="shared" ref="AA29:AA41" si="19">((F29-Q29)-AF29-AK29)</f>
        <v>0</v>
      </c>
      <c r="AB29" s="71">
        <f t="shared" ref="AB29:AB41" si="20">((G29-R29)-AG29-AL29)</f>
        <v>0</v>
      </c>
      <c r="AC29" s="71">
        <f t="shared" ref="AC29:AC41" si="21">((H29-S29)-AH29-AM29)</f>
        <v>0</v>
      </c>
      <c r="AD29" s="71">
        <f t="shared" ref="AD29:AD41" si="22">((I29-T29)-AI29-AN29)</f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/>
      <c r="AP29" s="71">
        <f t="shared" ref="AP29:AP41" si="23">((J29-U29)-AT29)</f>
        <v>0</v>
      </c>
      <c r="AQ29" s="71">
        <f t="shared" ref="AQ29:AQ41" si="24">((K29-V29)-AU29)</f>
        <v>0</v>
      </c>
      <c r="AR29" s="71">
        <f t="shared" ref="AR29:AR41" si="25">((L29-W29)-AV29)</f>
        <v>0</v>
      </c>
      <c r="AS29" s="71">
        <f t="shared" ref="AS29:AS41" si="26">((M29-X29)-AW29)</f>
        <v>0</v>
      </c>
      <c r="AT29" s="45">
        <v>0</v>
      </c>
      <c r="AU29" s="45">
        <v>0</v>
      </c>
      <c r="AV29" s="45">
        <v>0</v>
      </c>
      <c r="AW29" s="45">
        <v>0</v>
      </c>
      <c r="AX29" s="45"/>
      <c r="AY29" s="45"/>
      <c r="AZ29" s="67">
        <f t="shared" ref="AZ29:AZ41" si="27">AE29+AF29+AG29+AH29+AI29+AJ29+AK29+AL29+AM29+AN29+AP29+AQ29+AR29+AS29+AT29+AU29+AV29+AW29</f>
        <v>0</v>
      </c>
      <c r="BA29" s="71">
        <f t="shared" ref="BA29:BA41" si="28">((O29-Y29)-BB29-BC29-BD29)</f>
        <v>0</v>
      </c>
      <c r="BB29" s="45">
        <v>0</v>
      </c>
      <c r="BC29" s="45">
        <v>0</v>
      </c>
      <c r="BD29" s="45"/>
      <c r="BE29" s="45">
        <f t="shared" ref="BE29:BE41" si="29">SUM(BA29:BD29)</f>
        <v>0</v>
      </c>
      <c r="BF29" s="45"/>
      <c r="BG29" s="95"/>
      <c r="BH29" s="45">
        <f t="shared" ref="BH29:BH41" si="30">+AZ29+BE29</f>
        <v>0</v>
      </c>
      <c r="BI29" s="45">
        <v>0</v>
      </c>
      <c r="BJ29" s="99"/>
      <c r="BK29" s="45">
        <v>0</v>
      </c>
    </row>
    <row r="30" spans="1:63" s="47" customFormat="1" ht="15.6" hidden="1" customHeight="1" x14ac:dyDescent="0.25">
      <c r="A30" s="31"/>
      <c r="B30" s="41"/>
      <c r="C30" s="53" t="s">
        <v>37</v>
      </c>
      <c r="D30" s="42" t="s">
        <v>64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f t="shared" si="11"/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71">
        <f t="shared" si="18"/>
        <v>0</v>
      </c>
      <c r="AA30" s="71">
        <f t="shared" si="19"/>
        <v>0</v>
      </c>
      <c r="AB30" s="71">
        <f t="shared" si="20"/>
        <v>0</v>
      </c>
      <c r="AC30" s="71">
        <f t="shared" si="21"/>
        <v>0</v>
      </c>
      <c r="AD30" s="71">
        <f t="shared" si="22"/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/>
      <c r="AP30" s="71">
        <f t="shared" si="23"/>
        <v>0</v>
      </c>
      <c r="AQ30" s="71">
        <f t="shared" si="24"/>
        <v>0</v>
      </c>
      <c r="AR30" s="71">
        <f t="shared" si="25"/>
        <v>0</v>
      </c>
      <c r="AS30" s="71">
        <f t="shared" si="26"/>
        <v>0</v>
      </c>
      <c r="AT30" s="45">
        <v>0</v>
      </c>
      <c r="AU30" s="45">
        <v>0</v>
      </c>
      <c r="AV30" s="45">
        <v>0</v>
      </c>
      <c r="AW30" s="45">
        <v>0</v>
      </c>
      <c r="AX30" s="45"/>
      <c r="AY30" s="45"/>
      <c r="AZ30" s="67">
        <f t="shared" si="27"/>
        <v>0</v>
      </c>
      <c r="BA30" s="71">
        <f t="shared" si="28"/>
        <v>0</v>
      </c>
      <c r="BB30" s="45">
        <v>0</v>
      </c>
      <c r="BC30" s="45">
        <v>0</v>
      </c>
      <c r="BD30" s="45"/>
      <c r="BE30" s="45">
        <f t="shared" si="29"/>
        <v>0</v>
      </c>
      <c r="BF30" s="45"/>
      <c r="BG30" s="95"/>
      <c r="BH30" s="45">
        <f t="shared" si="30"/>
        <v>0</v>
      </c>
      <c r="BI30" s="45">
        <v>0</v>
      </c>
      <c r="BJ30" s="100"/>
      <c r="BK30" s="45">
        <v>0</v>
      </c>
    </row>
    <row r="31" spans="1:63" s="47" customFormat="1" ht="15.6" hidden="1" customHeight="1" x14ac:dyDescent="0.25">
      <c r="A31" s="31"/>
      <c r="B31" s="41"/>
      <c r="C31" s="53" t="s">
        <v>38</v>
      </c>
      <c r="D31" s="42" t="s">
        <v>65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f t="shared" si="11"/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71">
        <f t="shared" si="18"/>
        <v>0</v>
      </c>
      <c r="AA31" s="71">
        <f t="shared" si="19"/>
        <v>0</v>
      </c>
      <c r="AB31" s="71">
        <f t="shared" si="20"/>
        <v>0</v>
      </c>
      <c r="AC31" s="71">
        <f t="shared" si="21"/>
        <v>0</v>
      </c>
      <c r="AD31" s="71">
        <f t="shared" si="22"/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/>
      <c r="AP31" s="71">
        <f t="shared" si="23"/>
        <v>0</v>
      </c>
      <c r="AQ31" s="71">
        <f t="shared" si="24"/>
        <v>0</v>
      </c>
      <c r="AR31" s="71">
        <f t="shared" si="25"/>
        <v>0</v>
      </c>
      <c r="AS31" s="71">
        <f t="shared" si="26"/>
        <v>0</v>
      </c>
      <c r="AT31" s="45">
        <v>0</v>
      </c>
      <c r="AU31" s="45">
        <v>0</v>
      </c>
      <c r="AV31" s="45">
        <v>0</v>
      </c>
      <c r="AW31" s="45">
        <v>0</v>
      </c>
      <c r="AX31" s="45"/>
      <c r="AY31" s="45"/>
      <c r="AZ31" s="67">
        <f t="shared" si="27"/>
        <v>0</v>
      </c>
      <c r="BA31" s="71">
        <f t="shared" si="28"/>
        <v>0</v>
      </c>
      <c r="BB31" s="45">
        <v>0</v>
      </c>
      <c r="BC31" s="45">
        <v>0</v>
      </c>
      <c r="BD31" s="45"/>
      <c r="BE31" s="45">
        <f t="shared" si="29"/>
        <v>0</v>
      </c>
      <c r="BF31" s="45"/>
      <c r="BG31" s="95"/>
      <c r="BH31" s="45">
        <f t="shared" si="30"/>
        <v>0</v>
      </c>
      <c r="BI31" s="45">
        <v>0</v>
      </c>
      <c r="BJ31" s="100"/>
      <c r="BK31" s="45">
        <v>0</v>
      </c>
    </row>
    <row r="32" spans="1:63" s="47" customFormat="1" ht="15.6" hidden="1" customHeight="1" x14ac:dyDescent="0.25">
      <c r="A32" s="31"/>
      <c r="B32" s="41"/>
      <c r="C32" s="53" t="s">
        <v>39</v>
      </c>
      <c r="D32" s="42" t="s">
        <v>66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f t="shared" si="11"/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71">
        <f t="shared" si="18"/>
        <v>0</v>
      </c>
      <c r="AA32" s="71">
        <f t="shared" si="19"/>
        <v>0</v>
      </c>
      <c r="AB32" s="71">
        <f t="shared" si="20"/>
        <v>0</v>
      </c>
      <c r="AC32" s="71">
        <f t="shared" si="21"/>
        <v>0</v>
      </c>
      <c r="AD32" s="71">
        <f t="shared" si="22"/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/>
      <c r="AP32" s="71">
        <f t="shared" si="23"/>
        <v>0</v>
      </c>
      <c r="AQ32" s="71">
        <f t="shared" si="24"/>
        <v>0</v>
      </c>
      <c r="AR32" s="71">
        <f t="shared" si="25"/>
        <v>0</v>
      </c>
      <c r="AS32" s="71">
        <f t="shared" si="26"/>
        <v>0</v>
      </c>
      <c r="AT32" s="45">
        <v>0</v>
      </c>
      <c r="AU32" s="45">
        <v>0</v>
      </c>
      <c r="AV32" s="45">
        <v>0</v>
      </c>
      <c r="AW32" s="45">
        <v>0</v>
      </c>
      <c r="AX32" s="45"/>
      <c r="AY32" s="45"/>
      <c r="AZ32" s="67">
        <f t="shared" si="27"/>
        <v>0</v>
      </c>
      <c r="BA32" s="71">
        <f t="shared" si="28"/>
        <v>0</v>
      </c>
      <c r="BB32" s="45">
        <v>0</v>
      </c>
      <c r="BC32" s="45">
        <v>0</v>
      </c>
      <c r="BD32" s="45"/>
      <c r="BE32" s="45">
        <f t="shared" si="29"/>
        <v>0</v>
      </c>
      <c r="BF32" s="45"/>
      <c r="BG32" s="95"/>
      <c r="BH32" s="45">
        <f t="shared" si="30"/>
        <v>0</v>
      </c>
      <c r="BI32" s="45">
        <v>0</v>
      </c>
      <c r="BJ32" s="100"/>
      <c r="BK32" s="45">
        <v>0</v>
      </c>
    </row>
    <row r="33" spans="1:63" s="47" customFormat="1" ht="15.6" hidden="1" customHeight="1" x14ac:dyDescent="0.25">
      <c r="A33" s="31"/>
      <c r="B33" s="41"/>
      <c r="C33" s="53" t="s">
        <v>40</v>
      </c>
      <c r="D33" s="42" t="s">
        <v>67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f t="shared" si="11"/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71">
        <f t="shared" si="18"/>
        <v>0</v>
      </c>
      <c r="AA33" s="71">
        <f t="shared" si="19"/>
        <v>0</v>
      </c>
      <c r="AB33" s="71">
        <f t="shared" si="20"/>
        <v>0</v>
      </c>
      <c r="AC33" s="71">
        <f t="shared" si="21"/>
        <v>0</v>
      </c>
      <c r="AD33" s="71">
        <f t="shared" si="22"/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/>
      <c r="AP33" s="71">
        <f t="shared" si="23"/>
        <v>0</v>
      </c>
      <c r="AQ33" s="71">
        <f t="shared" si="24"/>
        <v>0</v>
      </c>
      <c r="AR33" s="71">
        <f t="shared" si="25"/>
        <v>0</v>
      </c>
      <c r="AS33" s="71">
        <f t="shared" si="26"/>
        <v>0</v>
      </c>
      <c r="AT33" s="45">
        <v>0</v>
      </c>
      <c r="AU33" s="45">
        <v>0</v>
      </c>
      <c r="AV33" s="45">
        <v>0</v>
      </c>
      <c r="AW33" s="45">
        <v>0</v>
      </c>
      <c r="AX33" s="45"/>
      <c r="AY33" s="45"/>
      <c r="AZ33" s="67">
        <f t="shared" si="27"/>
        <v>0</v>
      </c>
      <c r="BA33" s="71">
        <f t="shared" si="28"/>
        <v>0</v>
      </c>
      <c r="BB33" s="45">
        <v>0</v>
      </c>
      <c r="BC33" s="45">
        <v>0</v>
      </c>
      <c r="BD33" s="45"/>
      <c r="BE33" s="45">
        <f t="shared" si="29"/>
        <v>0</v>
      </c>
      <c r="BF33" s="45"/>
      <c r="BG33" s="95"/>
      <c r="BH33" s="45">
        <f t="shared" si="30"/>
        <v>0</v>
      </c>
      <c r="BI33" s="45">
        <v>0</v>
      </c>
      <c r="BJ33" s="100"/>
      <c r="BK33" s="45">
        <v>0</v>
      </c>
    </row>
    <row r="34" spans="1:63" s="47" customFormat="1" ht="15.6" hidden="1" customHeight="1" x14ac:dyDescent="0.25">
      <c r="A34" s="31"/>
      <c r="B34" s="41"/>
      <c r="C34" s="53" t="s">
        <v>41</v>
      </c>
      <c r="D34" s="42" t="s">
        <v>68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f t="shared" si="11"/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71">
        <f t="shared" si="18"/>
        <v>0</v>
      </c>
      <c r="AA34" s="71">
        <f t="shared" si="19"/>
        <v>0</v>
      </c>
      <c r="AB34" s="71">
        <f t="shared" si="20"/>
        <v>0</v>
      </c>
      <c r="AC34" s="71">
        <f t="shared" si="21"/>
        <v>0</v>
      </c>
      <c r="AD34" s="71">
        <f t="shared" si="22"/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/>
      <c r="AP34" s="71">
        <f t="shared" si="23"/>
        <v>0</v>
      </c>
      <c r="AQ34" s="71">
        <f t="shared" si="24"/>
        <v>0</v>
      </c>
      <c r="AR34" s="71">
        <f t="shared" si="25"/>
        <v>0</v>
      </c>
      <c r="AS34" s="71">
        <f t="shared" si="26"/>
        <v>0</v>
      </c>
      <c r="AT34" s="45">
        <v>0</v>
      </c>
      <c r="AU34" s="45">
        <v>0</v>
      </c>
      <c r="AV34" s="45">
        <v>0</v>
      </c>
      <c r="AW34" s="45">
        <v>0</v>
      </c>
      <c r="AX34" s="45"/>
      <c r="AY34" s="45"/>
      <c r="AZ34" s="67">
        <f t="shared" si="27"/>
        <v>0</v>
      </c>
      <c r="BA34" s="71">
        <f t="shared" si="28"/>
        <v>0</v>
      </c>
      <c r="BB34" s="45">
        <v>0</v>
      </c>
      <c r="BC34" s="45">
        <v>0</v>
      </c>
      <c r="BD34" s="45"/>
      <c r="BE34" s="45">
        <f t="shared" si="29"/>
        <v>0</v>
      </c>
      <c r="BF34" s="45"/>
      <c r="BG34" s="95"/>
      <c r="BH34" s="45">
        <f t="shared" si="30"/>
        <v>0</v>
      </c>
      <c r="BI34" s="45">
        <v>0</v>
      </c>
      <c r="BJ34" s="100"/>
      <c r="BK34" s="45">
        <v>0</v>
      </c>
    </row>
    <row r="35" spans="1:63" s="47" customFormat="1" ht="15.6" hidden="1" customHeight="1" x14ac:dyDescent="0.25">
      <c r="A35" s="31"/>
      <c r="B35" s="41"/>
      <c r="C35" s="53" t="s">
        <v>42</v>
      </c>
      <c r="D35" s="42" t="s">
        <v>69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f t="shared" si="11"/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71">
        <f t="shared" si="18"/>
        <v>0</v>
      </c>
      <c r="AA35" s="71">
        <f t="shared" si="19"/>
        <v>0</v>
      </c>
      <c r="AB35" s="71">
        <f t="shared" si="20"/>
        <v>0</v>
      </c>
      <c r="AC35" s="71">
        <f t="shared" si="21"/>
        <v>0</v>
      </c>
      <c r="AD35" s="71">
        <f t="shared" si="22"/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/>
      <c r="AP35" s="71">
        <f t="shared" si="23"/>
        <v>0</v>
      </c>
      <c r="AQ35" s="71">
        <f t="shared" si="24"/>
        <v>0</v>
      </c>
      <c r="AR35" s="71">
        <f t="shared" si="25"/>
        <v>0</v>
      </c>
      <c r="AS35" s="71">
        <f t="shared" si="26"/>
        <v>0</v>
      </c>
      <c r="AT35" s="45">
        <v>0</v>
      </c>
      <c r="AU35" s="45">
        <v>0</v>
      </c>
      <c r="AV35" s="45">
        <v>0</v>
      </c>
      <c r="AW35" s="45">
        <v>0</v>
      </c>
      <c r="AX35" s="45"/>
      <c r="AY35" s="45"/>
      <c r="AZ35" s="67">
        <f t="shared" si="27"/>
        <v>0</v>
      </c>
      <c r="BA35" s="71">
        <f t="shared" si="28"/>
        <v>0</v>
      </c>
      <c r="BB35" s="45">
        <v>0</v>
      </c>
      <c r="BC35" s="45">
        <v>0</v>
      </c>
      <c r="BD35" s="45"/>
      <c r="BE35" s="45">
        <f t="shared" si="29"/>
        <v>0</v>
      </c>
      <c r="BF35" s="45"/>
      <c r="BG35" s="95"/>
      <c r="BH35" s="45">
        <f t="shared" si="30"/>
        <v>0</v>
      </c>
      <c r="BI35" s="45">
        <v>0</v>
      </c>
      <c r="BJ35" s="100"/>
      <c r="BK35" s="45">
        <v>0</v>
      </c>
    </row>
    <row r="36" spans="1:63" s="47" customFormat="1" ht="15.6" hidden="1" customHeight="1" x14ac:dyDescent="0.25">
      <c r="A36" s="31"/>
      <c r="B36" s="41"/>
      <c r="C36" s="53" t="s">
        <v>43</v>
      </c>
      <c r="D36" s="51" t="s">
        <v>19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f t="shared" si="11"/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71">
        <f t="shared" si="18"/>
        <v>0</v>
      </c>
      <c r="AA36" s="71">
        <f t="shared" si="19"/>
        <v>0</v>
      </c>
      <c r="AB36" s="71">
        <f t="shared" si="20"/>
        <v>0</v>
      </c>
      <c r="AC36" s="71">
        <f t="shared" si="21"/>
        <v>0</v>
      </c>
      <c r="AD36" s="71">
        <f t="shared" si="22"/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/>
      <c r="AP36" s="71">
        <f t="shared" si="23"/>
        <v>0</v>
      </c>
      <c r="AQ36" s="71">
        <f t="shared" si="24"/>
        <v>0</v>
      </c>
      <c r="AR36" s="71">
        <f t="shared" si="25"/>
        <v>0</v>
      </c>
      <c r="AS36" s="71">
        <f t="shared" si="26"/>
        <v>0</v>
      </c>
      <c r="AT36" s="45">
        <v>0</v>
      </c>
      <c r="AU36" s="45">
        <v>0</v>
      </c>
      <c r="AV36" s="45">
        <v>0</v>
      </c>
      <c r="AW36" s="45">
        <v>0</v>
      </c>
      <c r="AX36" s="45"/>
      <c r="AY36" s="45"/>
      <c r="AZ36" s="67">
        <f t="shared" si="27"/>
        <v>0</v>
      </c>
      <c r="BA36" s="71">
        <f t="shared" si="28"/>
        <v>0</v>
      </c>
      <c r="BB36" s="45">
        <v>0</v>
      </c>
      <c r="BC36" s="45">
        <v>0</v>
      </c>
      <c r="BD36" s="45"/>
      <c r="BE36" s="45">
        <f t="shared" si="29"/>
        <v>0</v>
      </c>
      <c r="BF36" s="45"/>
      <c r="BG36" s="95"/>
      <c r="BH36" s="45">
        <f t="shared" si="30"/>
        <v>0</v>
      </c>
      <c r="BI36" s="45">
        <v>0</v>
      </c>
      <c r="BJ36" s="100"/>
      <c r="BK36" s="45">
        <v>0</v>
      </c>
    </row>
    <row r="37" spans="1:63" s="47" customFormat="1" ht="15.6" hidden="1" customHeight="1" x14ac:dyDescent="0.25">
      <c r="A37" s="31"/>
      <c r="B37" s="41"/>
      <c r="C37" s="53" t="s">
        <v>44</v>
      </c>
      <c r="D37" s="51" t="s">
        <v>20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f t="shared" si="11"/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71">
        <f t="shared" si="18"/>
        <v>0</v>
      </c>
      <c r="AA37" s="71">
        <f t="shared" si="19"/>
        <v>0</v>
      </c>
      <c r="AB37" s="71">
        <f t="shared" si="20"/>
        <v>0</v>
      </c>
      <c r="AC37" s="71">
        <f t="shared" si="21"/>
        <v>0</v>
      </c>
      <c r="AD37" s="71">
        <f t="shared" si="22"/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/>
      <c r="AP37" s="71">
        <f t="shared" si="23"/>
        <v>0</v>
      </c>
      <c r="AQ37" s="71">
        <f t="shared" si="24"/>
        <v>0</v>
      </c>
      <c r="AR37" s="71">
        <f t="shared" si="25"/>
        <v>0</v>
      </c>
      <c r="AS37" s="71">
        <f t="shared" si="26"/>
        <v>0</v>
      </c>
      <c r="AT37" s="45">
        <v>0</v>
      </c>
      <c r="AU37" s="45">
        <v>0</v>
      </c>
      <c r="AV37" s="45">
        <v>0</v>
      </c>
      <c r="AW37" s="45">
        <v>0</v>
      </c>
      <c r="AX37" s="45"/>
      <c r="AY37" s="45"/>
      <c r="AZ37" s="67">
        <f t="shared" si="27"/>
        <v>0</v>
      </c>
      <c r="BA37" s="71">
        <f t="shared" si="28"/>
        <v>0</v>
      </c>
      <c r="BB37" s="45">
        <v>0</v>
      </c>
      <c r="BC37" s="45">
        <v>0</v>
      </c>
      <c r="BD37" s="45"/>
      <c r="BE37" s="45">
        <f t="shared" si="29"/>
        <v>0</v>
      </c>
      <c r="BF37" s="45"/>
      <c r="BG37" s="95"/>
      <c r="BH37" s="45">
        <f t="shared" si="30"/>
        <v>0</v>
      </c>
      <c r="BI37" s="45">
        <v>0</v>
      </c>
      <c r="BJ37" s="100"/>
      <c r="BK37" s="45">
        <v>0</v>
      </c>
    </row>
    <row r="38" spans="1:63" s="47" customFormat="1" ht="15.6" hidden="1" customHeight="1" x14ac:dyDescent="0.25">
      <c r="A38" s="31"/>
      <c r="B38" s="41"/>
      <c r="C38" s="53" t="s">
        <v>45</v>
      </c>
      <c r="D38" s="51" t="s">
        <v>21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f t="shared" si="11"/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71">
        <f t="shared" si="18"/>
        <v>0</v>
      </c>
      <c r="AA38" s="71">
        <f t="shared" si="19"/>
        <v>0</v>
      </c>
      <c r="AB38" s="71">
        <f t="shared" si="20"/>
        <v>0</v>
      </c>
      <c r="AC38" s="71">
        <f t="shared" si="21"/>
        <v>0</v>
      </c>
      <c r="AD38" s="71">
        <f t="shared" si="22"/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/>
      <c r="AP38" s="71">
        <f t="shared" si="23"/>
        <v>0</v>
      </c>
      <c r="AQ38" s="71">
        <f t="shared" si="24"/>
        <v>0</v>
      </c>
      <c r="AR38" s="71">
        <f t="shared" si="25"/>
        <v>0</v>
      </c>
      <c r="AS38" s="71">
        <f t="shared" si="26"/>
        <v>0</v>
      </c>
      <c r="AT38" s="45">
        <v>0</v>
      </c>
      <c r="AU38" s="45">
        <v>0</v>
      </c>
      <c r="AV38" s="45">
        <v>0</v>
      </c>
      <c r="AW38" s="45">
        <v>0</v>
      </c>
      <c r="AX38" s="45"/>
      <c r="AY38" s="45"/>
      <c r="AZ38" s="67">
        <f t="shared" si="27"/>
        <v>0</v>
      </c>
      <c r="BA38" s="71">
        <f t="shared" si="28"/>
        <v>0</v>
      </c>
      <c r="BB38" s="45">
        <v>0</v>
      </c>
      <c r="BC38" s="45">
        <v>0</v>
      </c>
      <c r="BD38" s="45"/>
      <c r="BE38" s="45">
        <f t="shared" si="29"/>
        <v>0</v>
      </c>
      <c r="BF38" s="45"/>
      <c r="BG38" s="95"/>
      <c r="BH38" s="45">
        <f t="shared" si="30"/>
        <v>0</v>
      </c>
      <c r="BI38" s="45">
        <v>0</v>
      </c>
      <c r="BJ38" s="100"/>
      <c r="BK38" s="45">
        <v>0</v>
      </c>
    </row>
    <row r="39" spans="1:63" s="47" customFormat="1" ht="15.6" hidden="1" customHeight="1" x14ac:dyDescent="0.25">
      <c r="A39" s="31"/>
      <c r="B39" s="41"/>
      <c r="C39" s="53" t="s">
        <v>46</v>
      </c>
      <c r="D39" s="42" t="s">
        <v>59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f t="shared" si="11"/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71">
        <f t="shared" si="18"/>
        <v>0</v>
      </c>
      <c r="AA39" s="71">
        <f t="shared" si="19"/>
        <v>0</v>
      </c>
      <c r="AB39" s="71">
        <f t="shared" si="20"/>
        <v>0</v>
      </c>
      <c r="AC39" s="71">
        <f t="shared" si="21"/>
        <v>0</v>
      </c>
      <c r="AD39" s="71">
        <f t="shared" si="22"/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/>
      <c r="AP39" s="71">
        <f t="shared" si="23"/>
        <v>0</v>
      </c>
      <c r="AQ39" s="71">
        <f t="shared" si="24"/>
        <v>0</v>
      </c>
      <c r="AR39" s="71">
        <f t="shared" si="25"/>
        <v>0</v>
      </c>
      <c r="AS39" s="71">
        <f t="shared" si="26"/>
        <v>0</v>
      </c>
      <c r="AT39" s="45">
        <v>0</v>
      </c>
      <c r="AU39" s="45">
        <v>0</v>
      </c>
      <c r="AV39" s="45">
        <v>0</v>
      </c>
      <c r="AW39" s="45">
        <v>0</v>
      </c>
      <c r="AX39" s="45"/>
      <c r="AY39" s="45"/>
      <c r="AZ39" s="67">
        <f t="shared" si="27"/>
        <v>0</v>
      </c>
      <c r="BA39" s="71">
        <f t="shared" si="28"/>
        <v>0</v>
      </c>
      <c r="BB39" s="45">
        <v>0</v>
      </c>
      <c r="BC39" s="45">
        <v>0</v>
      </c>
      <c r="BD39" s="45"/>
      <c r="BE39" s="45">
        <f t="shared" si="29"/>
        <v>0</v>
      </c>
      <c r="BF39" s="45"/>
      <c r="BG39" s="95"/>
      <c r="BH39" s="45">
        <f t="shared" si="30"/>
        <v>0</v>
      </c>
      <c r="BI39" s="45">
        <v>0</v>
      </c>
      <c r="BJ39" s="100"/>
      <c r="BK39" s="45">
        <v>0</v>
      </c>
    </row>
    <row r="40" spans="1:63" s="47" customFormat="1" ht="15.6" hidden="1" customHeight="1" x14ac:dyDescent="0.25">
      <c r="A40" s="31"/>
      <c r="B40" s="41"/>
      <c r="C40" s="53" t="s">
        <v>47</v>
      </c>
      <c r="D40" s="42" t="s">
        <v>60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f t="shared" si="11"/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71">
        <f t="shared" si="18"/>
        <v>0</v>
      </c>
      <c r="AA40" s="71">
        <f t="shared" si="19"/>
        <v>0</v>
      </c>
      <c r="AB40" s="71">
        <f t="shared" si="20"/>
        <v>0</v>
      </c>
      <c r="AC40" s="71">
        <f t="shared" si="21"/>
        <v>0</v>
      </c>
      <c r="AD40" s="71">
        <f t="shared" si="22"/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/>
      <c r="AP40" s="71">
        <f t="shared" si="23"/>
        <v>0</v>
      </c>
      <c r="AQ40" s="71">
        <f t="shared" si="24"/>
        <v>0</v>
      </c>
      <c r="AR40" s="71">
        <f t="shared" si="25"/>
        <v>0</v>
      </c>
      <c r="AS40" s="71">
        <f t="shared" si="26"/>
        <v>0</v>
      </c>
      <c r="AT40" s="45">
        <v>0</v>
      </c>
      <c r="AU40" s="45">
        <v>0</v>
      </c>
      <c r="AV40" s="45">
        <v>0</v>
      </c>
      <c r="AW40" s="45">
        <v>0</v>
      </c>
      <c r="AX40" s="45"/>
      <c r="AY40" s="45"/>
      <c r="AZ40" s="67">
        <f t="shared" si="27"/>
        <v>0</v>
      </c>
      <c r="BA40" s="71">
        <f t="shared" si="28"/>
        <v>0</v>
      </c>
      <c r="BB40" s="45">
        <v>0</v>
      </c>
      <c r="BC40" s="45">
        <v>0</v>
      </c>
      <c r="BD40" s="45"/>
      <c r="BE40" s="45">
        <f t="shared" si="29"/>
        <v>0</v>
      </c>
      <c r="BF40" s="45"/>
      <c r="BG40" s="95"/>
      <c r="BH40" s="45">
        <f t="shared" si="30"/>
        <v>0</v>
      </c>
      <c r="BI40" s="45">
        <v>0</v>
      </c>
      <c r="BJ40" s="100"/>
      <c r="BK40" s="45">
        <v>0</v>
      </c>
    </row>
    <row r="41" spans="1:63" s="47" customFormat="1" ht="15.6" hidden="1" customHeight="1" x14ac:dyDescent="0.25">
      <c r="A41" s="31"/>
      <c r="B41" s="41"/>
      <c r="C41" s="53" t="s">
        <v>48</v>
      </c>
      <c r="D41" s="42" t="s">
        <v>61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f t="shared" si="11"/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71">
        <f t="shared" si="18"/>
        <v>0</v>
      </c>
      <c r="AA41" s="71">
        <f t="shared" si="19"/>
        <v>0</v>
      </c>
      <c r="AB41" s="71">
        <f t="shared" si="20"/>
        <v>0</v>
      </c>
      <c r="AC41" s="71">
        <f t="shared" si="21"/>
        <v>0</v>
      </c>
      <c r="AD41" s="71">
        <f t="shared" si="22"/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/>
      <c r="AP41" s="71">
        <f t="shared" si="23"/>
        <v>0</v>
      </c>
      <c r="AQ41" s="71">
        <f t="shared" si="24"/>
        <v>0</v>
      </c>
      <c r="AR41" s="71">
        <f t="shared" si="25"/>
        <v>0</v>
      </c>
      <c r="AS41" s="71">
        <f t="shared" si="26"/>
        <v>0</v>
      </c>
      <c r="AT41" s="45">
        <v>0</v>
      </c>
      <c r="AU41" s="45">
        <v>0</v>
      </c>
      <c r="AV41" s="45">
        <v>0</v>
      </c>
      <c r="AW41" s="45">
        <v>0</v>
      </c>
      <c r="AX41" s="45"/>
      <c r="AY41" s="45"/>
      <c r="AZ41" s="67">
        <f t="shared" si="27"/>
        <v>0</v>
      </c>
      <c r="BA41" s="71">
        <f t="shared" si="28"/>
        <v>0</v>
      </c>
      <c r="BB41" s="45">
        <v>0</v>
      </c>
      <c r="BC41" s="45">
        <v>0</v>
      </c>
      <c r="BD41" s="45"/>
      <c r="BE41" s="45">
        <f t="shared" si="29"/>
        <v>0</v>
      </c>
      <c r="BF41" s="45"/>
      <c r="BG41" s="95"/>
      <c r="BH41" s="45">
        <f t="shared" si="30"/>
        <v>0</v>
      </c>
      <c r="BI41" s="45">
        <v>0</v>
      </c>
      <c r="BJ41" s="100"/>
      <c r="BK41" s="45">
        <v>0</v>
      </c>
    </row>
    <row r="42" spans="1:63" s="40" customFormat="1" ht="15.6" hidden="1" customHeight="1" x14ac:dyDescent="0.25">
      <c r="A42" s="48"/>
      <c r="B42" s="49"/>
      <c r="C42" s="131" t="s">
        <v>16</v>
      </c>
      <c r="D42" s="132"/>
      <c r="E42" s="50">
        <f t="shared" ref="E42:Z42" si="31">SUM(E29:E41)</f>
        <v>0</v>
      </c>
      <c r="F42" s="50">
        <f t="shared" si="31"/>
        <v>0</v>
      </c>
      <c r="G42" s="50">
        <f t="shared" si="31"/>
        <v>0</v>
      </c>
      <c r="H42" s="50">
        <f t="shared" si="31"/>
        <v>0</v>
      </c>
      <c r="I42" s="50">
        <f t="shared" si="31"/>
        <v>0</v>
      </c>
      <c r="J42" s="50">
        <f t="shared" si="31"/>
        <v>0</v>
      </c>
      <c r="K42" s="50">
        <f t="shared" si="31"/>
        <v>0</v>
      </c>
      <c r="L42" s="50">
        <f t="shared" si="31"/>
        <v>0</v>
      </c>
      <c r="M42" s="50">
        <f t="shared" si="31"/>
        <v>0</v>
      </c>
      <c r="N42" s="50">
        <f t="shared" si="31"/>
        <v>0</v>
      </c>
      <c r="O42" s="50">
        <f t="shared" si="31"/>
        <v>0</v>
      </c>
      <c r="P42" s="50">
        <f t="shared" si="31"/>
        <v>0</v>
      </c>
      <c r="Q42" s="50">
        <f t="shared" si="31"/>
        <v>0</v>
      </c>
      <c r="R42" s="50">
        <f t="shared" si="31"/>
        <v>0</v>
      </c>
      <c r="S42" s="50">
        <f t="shared" si="31"/>
        <v>0</v>
      </c>
      <c r="T42" s="50">
        <f t="shared" si="31"/>
        <v>0</v>
      </c>
      <c r="U42" s="50">
        <f t="shared" si="31"/>
        <v>0</v>
      </c>
      <c r="V42" s="50">
        <f t="shared" si="31"/>
        <v>0</v>
      </c>
      <c r="W42" s="50">
        <f t="shared" si="31"/>
        <v>0</v>
      </c>
      <c r="X42" s="50">
        <f t="shared" si="31"/>
        <v>0</v>
      </c>
      <c r="Y42" s="50">
        <f t="shared" si="31"/>
        <v>0</v>
      </c>
      <c r="Z42" s="72">
        <f t="shared" si="31"/>
        <v>0</v>
      </c>
      <c r="AA42" s="72">
        <f t="shared" ref="AA42:AW42" si="32">SUM(AA29:AA41)</f>
        <v>0</v>
      </c>
      <c r="AB42" s="72">
        <f t="shared" si="32"/>
        <v>0</v>
      </c>
      <c r="AC42" s="72">
        <f t="shared" si="32"/>
        <v>0</v>
      </c>
      <c r="AD42" s="72">
        <f t="shared" si="32"/>
        <v>0</v>
      </c>
      <c r="AE42" s="50">
        <f t="shared" si="32"/>
        <v>0</v>
      </c>
      <c r="AF42" s="50">
        <f t="shared" si="32"/>
        <v>0</v>
      </c>
      <c r="AG42" s="50">
        <f t="shared" si="32"/>
        <v>0</v>
      </c>
      <c r="AH42" s="50">
        <f t="shared" si="32"/>
        <v>0</v>
      </c>
      <c r="AI42" s="50">
        <f t="shared" si="32"/>
        <v>0</v>
      </c>
      <c r="AJ42" s="50">
        <f t="shared" si="32"/>
        <v>0</v>
      </c>
      <c r="AK42" s="50">
        <f t="shared" si="32"/>
        <v>0</v>
      </c>
      <c r="AL42" s="50">
        <f t="shared" si="32"/>
        <v>0</v>
      </c>
      <c r="AM42" s="50">
        <f t="shared" si="32"/>
        <v>0</v>
      </c>
      <c r="AN42" s="50">
        <f t="shared" si="32"/>
        <v>0</v>
      </c>
      <c r="AO42" s="50"/>
      <c r="AP42" s="72">
        <f t="shared" si="32"/>
        <v>0</v>
      </c>
      <c r="AQ42" s="72">
        <f t="shared" si="32"/>
        <v>0</v>
      </c>
      <c r="AR42" s="72">
        <f t="shared" si="32"/>
        <v>0</v>
      </c>
      <c r="AS42" s="72">
        <f t="shared" si="32"/>
        <v>0</v>
      </c>
      <c r="AT42" s="50">
        <f t="shared" si="32"/>
        <v>0</v>
      </c>
      <c r="AU42" s="50">
        <f t="shared" si="32"/>
        <v>0</v>
      </c>
      <c r="AV42" s="50">
        <f t="shared" si="32"/>
        <v>0</v>
      </c>
      <c r="AW42" s="50">
        <f t="shared" si="32"/>
        <v>0</v>
      </c>
      <c r="AX42" s="50"/>
      <c r="AY42" s="50"/>
      <c r="AZ42" s="50">
        <f>SUM(AZ29:AZ41)</f>
        <v>0</v>
      </c>
      <c r="BA42" s="72">
        <f>SUM(BA29:BA41)</f>
        <v>0</v>
      </c>
      <c r="BB42" s="50">
        <f t="shared" ref="BB42:BE42" si="33">SUM(BB29:BB41)</f>
        <v>0</v>
      </c>
      <c r="BC42" s="50">
        <f t="shared" si="33"/>
        <v>0</v>
      </c>
      <c r="BD42" s="50"/>
      <c r="BE42" s="50">
        <f t="shared" si="33"/>
        <v>0</v>
      </c>
      <c r="BF42" s="50"/>
      <c r="BG42" s="93"/>
      <c r="BH42" s="50">
        <f>SUM(BH29:BH41)</f>
        <v>0</v>
      </c>
      <c r="BI42" s="45">
        <v>0</v>
      </c>
      <c r="BJ42" s="39"/>
      <c r="BK42" s="45">
        <v>0</v>
      </c>
    </row>
    <row r="43" spans="1:63" s="40" customFormat="1" ht="15.6" customHeight="1" x14ac:dyDescent="0.3">
      <c r="A43" s="56"/>
      <c r="B43" s="57"/>
      <c r="E43" s="58"/>
      <c r="F43" s="58"/>
      <c r="G43" s="58"/>
      <c r="H43" s="58"/>
      <c r="I43" s="58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101"/>
      <c r="BI43" s="39"/>
      <c r="BJ43" s="39"/>
      <c r="BK43" s="102"/>
    </row>
    <row r="44" spans="1:63" s="40" customFormat="1" ht="15.6" customHeight="1" thickBot="1" x14ac:dyDescent="0.35">
      <c r="A44" s="48"/>
      <c r="B44" s="133" t="s">
        <v>91</v>
      </c>
      <c r="C44" s="134"/>
      <c r="D44" s="132"/>
      <c r="E44" s="60">
        <f>E42+E27</f>
        <v>0</v>
      </c>
      <c r="F44" s="60">
        <f t="shared" ref="F44:BJ44" si="34">F42+F27</f>
        <v>0</v>
      </c>
      <c r="G44" s="60">
        <f t="shared" si="34"/>
        <v>0</v>
      </c>
      <c r="H44" s="60">
        <f t="shared" si="34"/>
        <v>0</v>
      </c>
      <c r="I44" s="60">
        <f t="shared" si="34"/>
        <v>0</v>
      </c>
      <c r="J44" s="60">
        <f t="shared" si="34"/>
        <v>0</v>
      </c>
      <c r="K44" s="60">
        <f t="shared" si="34"/>
        <v>0</v>
      </c>
      <c r="L44" s="60">
        <f t="shared" si="34"/>
        <v>0</v>
      </c>
      <c r="M44" s="60">
        <f t="shared" si="34"/>
        <v>0</v>
      </c>
      <c r="N44" s="60">
        <f t="shared" si="34"/>
        <v>0</v>
      </c>
      <c r="O44" s="60">
        <f t="shared" si="34"/>
        <v>12190.62</v>
      </c>
      <c r="P44" s="60">
        <f t="shared" si="34"/>
        <v>0</v>
      </c>
      <c r="Q44" s="60">
        <f t="shared" si="34"/>
        <v>0</v>
      </c>
      <c r="R44" s="60">
        <f t="shared" si="34"/>
        <v>0</v>
      </c>
      <c r="S44" s="60">
        <f t="shared" si="34"/>
        <v>0</v>
      </c>
      <c r="T44" s="60">
        <f t="shared" si="34"/>
        <v>0</v>
      </c>
      <c r="U44" s="60">
        <f t="shared" si="34"/>
        <v>0</v>
      </c>
      <c r="V44" s="60">
        <f t="shared" si="34"/>
        <v>0</v>
      </c>
      <c r="W44" s="60">
        <f t="shared" si="34"/>
        <v>0</v>
      </c>
      <c r="X44" s="60">
        <f t="shared" si="34"/>
        <v>0</v>
      </c>
      <c r="Y44" s="60">
        <f t="shared" si="34"/>
        <v>0</v>
      </c>
      <c r="Z44" s="60">
        <f>Z42+Z27</f>
        <v>0</v>
      </c>
      <c r="AA44" s="60">
        <f t="shared" ref="AA44:AN44" si="35">AA42+AA27</f>
        <v>0</v>
      </c>
      <c r="AB44" s="60">
        <f t="shared" si="35"/>
        <v>0</v>
      </c>
      <c r="AC44" s="60">
        <f t="shared" si="35"/>
        <v>0</v>
      </c>
      <c r="AD44" s="60">
        <f t="shared" si="35"/>
        <v>0</v>
      </c>
      <c r="AE44" s="60">
        <f t="shared" si="35"/>
        <v>0</v>
      </c>
      <c r="AF44" s="60">
        <f t="shared" si="35"/>
        <v>0</v>
      </c>
      <c r="AG44" s="60">
        <f t="shared" si="35"/>
        <v>0</v>
      </c>
      <c r="AH44" s="60">
        <f t="shared" si="35"/>
        <v>0</v>
      </c>
      <c r="AI44" s="60">
        <f t="shared" si="35"/>
        <v>0</v>
      </c>
      <c r="AJ44" s="60">
        <f t="shared" si="35"/>
        <v>0</v>
      </c>
      <c r="AK44" s="60">
        <f t="shared" si="35"/>
        <v>0</v>
      </c>
      <c r="AL44" s="60">
        <f t="shared" si="35"/>
        <v>0</v>
      </c>
      <c r="AM44" s="60">
        <f t="shared" si="35"/>
        <v>0</v>
      </c>
      <c r="AN44" s="60">
        <f t="shared" si="35"/>
        <v>0</v>
      </c>
      <c r="AO44" s="60"/>
      <c r="AP44" s="60">
        <f>AP42+AP27</f>
        <v>0</v>
      </c>
      <c r="AQ44" s="60"/>
      <c r="AR44" s="60"/>
      <c r="AS44" s="60"/>
      <c r="AT44" s="60">
        <f>AT42+AT27</f>
        <v>0</v>
      </c>
      <c r="AU44" s="60"/>
      <c r="AV44" s="60"/>
      <c r="AW44" s="60"/>
      <c r="AX44" s="60"/>
      <c r="AY44" s="60"/>
      <c r="AZ44" s="60">
        <f t="shared" ref="AZ44" si="36">AZ42+AZ27</f>
        <v>0</v>
      </c>
      <c r="BA44" s="60">
        <f>BA42+BA27</f>
        <v>12190.62</v>
      </c>
      <c r="BB44" s="60">
        <f t="shared" ref="BB44:BE44" si="37">BB42+BB27</f>
        <v>0</v>
      </c>
      <c r="BC44" s="60">
        <f t="shared" si="37"/>
        <v>0</v>
      </c>
      <c r="BD44" s="60">
        <f t="shared" si="37"/>
        <v>0</v>
      </c>
      <c r="BE44" s="60">
        <f t="shared" si="37"/>
        <v>12190.62</v>
      </c>
      <c r="BF44" s="60"/>
      <c r="BG44" s="96"/>
      <c r="BH44" s="50">
        <f t="shared" si="34"/>
        <v>12190.62</v>
      </c>
      <c r="BI44" s="50">
        <f t="shared" si="34"/>
        <v>0</v>
      </c>
      <c r="BJ44" s="50">
        <f t="shared" si="34"/>
        <v>0</v>
      </c>
      <c r="BK44" s="50">
        <f>SUM(BK25:BK26)</f>
        <v>12190.62</v>
      </c>
    </row>
    <row r="45" spans="1:63" s="1" customFormat="1" ht="13.5" customHeight="1" thickTop="1" x14ac:dyDescent="0.3">
      <c r="A45" s="4"/>
      <c r="B45" s="9"/>
      <c r="C45" s="3"/>
      <c r="D45" s="2"/>
      <c r="E45" s="6"/>
      <c r="F45" s="6"/>
      <c r="G45" s="6"/>
      <c r="H45" s="6"/>
      <c r="I45" s="6"/>
      <c r="J45" s="7"/>
      <c r="K45" s="7"/>
      <c r="L45" s="7"/>
      <c r="M45" s="7"/>
      <c r="N45" s="7"/>
      <c r="O45" s="8"/>
      <c r="P45" s="8"/>
      <c r="Q45" s="8"/>
      <c r="R45" s="8"/>
      <c r="S45" s="8"/>
      <c r="T45" s="8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K45" s="103"/>
    </row>
    <row r="46" spans="1:63" ht="13.5" customHeight="1" x14ac:dyDescent="0.3">
      <c r="E46" s="8"/>
      <c r="F46" s="8"/>
      <c r="G46" s="8"/>
      <c r="H46" s="8"/>
      <c r="I46" s="8"/>
      <c r="J46" s="7"/>
      <c r="K46" s="7"/>
      <c r="L46" s="7"/>
      <c r="M46" s="7"/>
      <c r="N46" s="7"/>
      <c r="O46" s="8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3" ht="13.5" customHeight="1" x14ac:dyDescent="0.25">
      <c r="E47" s="8"/>
      <c r="F47" s="8"/>
      <c r="G47" s="8"/>
      <c r="H47" s="8"/>
      <c r="I47" s="8"/>
      <c r="J47" s="7"/>
      <c r="K47" s="7"/>
      <c r="L47" s="16"/>
      <c r="M47" s="17" t="s">
        <v>14</v>
      </c>
      <c r="N47" s="1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16"/>
      <c r="BF47" s="16"/>
      <c r="BG47" s="16"/>
      <c r="BH47" s="17" t="s">
        <v>14</v>
      </c>
    </row>
    <row r="48" spans="1:63" ht="13.5" customHeight="1" x14ac:dyDescent="0.25">
      <c r="E48" s="10"/>
      <c r="F48" s="10"/>
      <c r="G48" s="10"/>
      <c r="H48" s="10"/>
      <c r="I48" s="10"/>
      <c r="J48" s="11"/>
      <c r="K48" s="11"/>
      <c r="L48" s="18" t="s">
        <v>149</v>
      </c>
      <c r="M48" s="16">
        <v>0</v>
      </c>
      <c r="N48" s="16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7"/>
      <c r="BA48" s="7"/>
      <c r="BB48" s="7"/>
      <c r="BC48" s="7"/>
      <c r="BD48" s="7" t="s">
        <v>149</v>
      </c>
      <c r="BE48" s="18"/>
      <c r="BF48" s="18"/>
      <c r="BG48" s="18"/>
      <c r="BH48" s="16">
        <v>12190.62</v>
      </c>
    </row>
    <row r="49" spans="1:60" ht="13.5" customHeight="1" thickBot="1" x14ac:dyDescent="0.35">
      <c r="C49" s="30"/>
      <c r="D49" s="30"/>
      <c r="E49" s="10"/>
      <c r="F49" s="10"/>
      <c r="G49" s="10"/>
      <c r="H49" s="10"/>
      <c r="I49" s="10"/>
      <c r="J49" s="12"/>
      <c r="K49" s="12"/>
      <c r="L49" s="18" t="s">
        <v>15</v>
      </c>
      <c r="M49" s="81">
        <f>N44-M48</f>
        <v>0</v>
      </c>
      <c r="N49" s="80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7"/>
      <c r="BA49" s="7"/>
      <c r="BB49" s="7"/>
      <c r="BC49" s="7"/>
      <c r="BD49" s="7"/>
      <c r="BE49" s="18"/>
      <c r="BF49" s="18"/>
      <c r="BG49" s="18"/>
      <c r="BH49" s="19">
        <f>+BH44-BH48</f>
        <v>0</v>
      </c>
    </row>
    <row r="50" spans="1:60" ht="13.5" customHeight="1" thickTop="1" x14ac:dyDescent="0.3">
      <c r="C50" s="30"/>
      <c r="D50" s="30"/>
      <c r="E50" s="10"/>
      <c r="F50" s="10"/>
      <c r="G50" s="10"/>
      <c r="H50" s="10"/>
      <c r="I50" s="10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20"/>
      <c r="BA50" s="7"/>
      <c r="BB50" s="7"/>
      <c r="BC50" s="7"/>
      <c r="BD50" s="7"/>
      <c r="BE50" s="13"/>
      <c r="BF50" s="13"/>
      <c r="BG50" s="13"/>
      <c r="BH50" s="13"/>
    </row>
    <row r="51" spans="1:60" ht="13.5" customHeight="1" x14ac:dyDescent="0.3">
      <c r="C51" s="30"/>
      <c r="D51" s="30"/>
      <c r="E51" s="14"/>
      <c r="F51" s="14"/>
      <c r="G51" s="14"/>
      <c r="H51" s="14"/>
      <c r="I51" s="14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BE51" s="15"/>
      <c r="BF51" s="15"/>
      <c r="BG51" s="15"/>
      <c r="BH51" s="15"/>
    </row>
    <row r="52" spans="1:60" ht="13.5" customHeight="1" x14ac:dyDescent="0.3">
      <c r="C52" s="30"/>
      <c r="D52" s="30"/>
      <c r="E52" s="14"/>
      <c r="F52" s="14"/>
      <c r="G52" s="14"/>
      <c r="H52" s="14"/>
      <c r="I52" s="14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BE52" s="15"/>
      <c r="BF52" s="15"/>
      <c r="BG52" s="15"/>
      <c r="BH52" s="15"/>
    </row>
    <row r="53" spans="1:60" ht="13.5" customHeight="1" x14ac:dyDescent="0.3">
      <c r="C53" s="30"/>
      <c r="D53" s="30"/>
      <c r="E53" s="14"/>
      <c r="F53" s="14"/>
      <c r="G53" s="14"/>
      <c r="H53" s="14"/>
      <c r="I53" s="14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BE53" s="15"/>
      <c r="BF53" s="15"/>
      <c r="BG53" s="15"/>
      <c r="BH53" s="15"/>
    </row>
    <row r="54" spans="1:60" ht="13.5" customHeight="1" x14ac:dyDescent="0.3">
      <c r="C54" s="30"/>
      <c r="D54" s="30"/>
    </row>
    <row r="55" spans="1:60" ht="13.5" customHeight="1" x14ac:dyDescent="0.3">
      <c r="C55" s="30"/>
      <c r="D55" s="30"/>
    </row>
    <row r="56" spans="1:60" s="5" customFormat="1" ht="13.5" customHeight="1" x14ac:dyDescent="0.3">
      <c r="A56" s="4"/>
      <c r="B56" s="9"/>
      <c r="C56" s="30"/>
      <c r="D56" s="3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spans="1:60" s="5" customFormat="1" ht="13.5" customHeight="1" x14ac:dyDescent="0.3">
      <c r="A57" s="4"/>
      <c r="B57" s="9"/>
      <c r="C57" s="30"/>
      <c r="D57" s="3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spans="1:60" s="5" customFormat="1" ht="13.5" customHeight="1" x14ac:dyDescent="0.3">
      <c r="A58" s="4"/>
      <c r="B58" s="9"/>
      <c r="C58" s="30"/>
      <c r="D58" s="3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spans="1:60" s="5" customFormat="1" ht="13.5" customHeight="1" x14ac:dyDescent="0.3">
      <c r="A59" s="4"/>
      <c r="B59" s="9"/>
      <c r="C59" s="30"/>
      <c r="D59" s="3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spans="1:60" s="5" customFormat="1" ht="13.5" customHeight="1" x14ac:dyDescent="0.3">
      <c r="A60" s="4"/>
      <c r="B60" s="9"/>
      <c r="C60" s="30"/>
      <c r="D60" s="3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spans="1:60" s="5" customFormat="1" ht="13.5" customHeight="1" x14ac:dyDescent="0.3">
      <c r="A61" s="4"/>
      <c r="B61" s="9"/>
      <c r="C61" s="30"/>
      <c r="D61" s="3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spans="1:60" s="5" customFormat="1" ht="13.5" customHeight="1" x14ac:dyDescent="0.3">
      <c r="A62" s="4"/>
      <c r="B62" s="9"/>
      <c r="C62" s="30"/>
      <c r="D62" s="3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</row>
    <row r="63" spans="1:60" s="5" customFormat="1" ht="13.5" customHeight="1" x14ac:dyDescent="0.3">
      <c r="A63" s="4"/>
      <c r="B63" s="9"/>
      <c r="C63" s="30"/>
      <c r="D63" s="30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</row>
    <row r="64" spans="1:60" s="5" customFormat="1" ht="13.5" customHeight="1" x14ac:dyDescent="0.3">
      <c r="A64" s="4"/>
      <c r="B64" s="9"/>
      <c r="C64" s="30"/>
      <c r="D64" s="3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spans="1:60" s="5" customFormat="1" ht="13.5" customHeight="1" x14ac:dyDescent="0.3">
      <c r="A65" s="4"/>
      <c r="B65" s="9"/>
      <c r="C65" s="30"/>
      <c r="D65" s="3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</row>
    <row r="66" spans="1:60" s="5" customFormat="1" ht="13.5" customHeight="1" x14ac:dyDescent="0.3">
      <c r="A66" s="4"/>
      <c r="B66" s="9"/>
      <c r="C66" s="30"/>
      <c r="D66" s="3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</row>
    <row r="67" spans="1:60" s="5" customFormat="1" ht="13.5" customHeight="1" x14ac:dyDescent="0.3">
      <c r="A67" s="4"/>
      <c r="B67" s="9"/>
      <c r="C67" s="30"/>
      <c r="D67" s="3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spans="1:60" s="5" customFormat="1" ht="13.5" customHeight="1" x14ac:dyDescent="0.3">
      <c r="A68" s="4"/>
      <c r="B68" s="9"/>
      <c r="C68" s="30"/>
      <c r="D68" s="3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spans="1:60" s="5" customFormat="1" ht="13.5" customHeight="1" x14ac:dyDescent="0.3">
      <c r="A69" s="4"/>
      <c r="B69" s="9"/>
      <c r="C69" s="30"/>
      <c r="D69" s="3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spans="1:60" s="5" customFormat="1" ht="13.5" customHeight="1" x14ac:dyDescent="0.3">
      <c r="A70" s="4"/>
      <c r="B70" s="9"/>
      <c r="C70" s="30"/>
      <c r="D70" s="3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</row>
    <row r="71" spans="1:60" s="5" customFormat="1" ht="13.5" customHeight="1" x14ac:dyDescent="0.3">
      <c r="A71" s="4"/>
      <c r="B71" s="9"/>
      <c r="C71" s="30"/>
      <c r="D71" s="3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</row>
    <row r="72" spans="1:60" s="5" customFormat="1" ht="13.5" customHeight="1" x14ac:dyDescent="0.3">
      <c r="A72" s="4"/>
      <c r="B72" s="9"/>
      <c r="C72" s="30"/>
      <c r="D72" s="3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spans="1:60" s="5" customFormat="1" ht="13.5" customHeight="1" x14ac:dyDescent="0.3">
      <c r="A73" s="4"/>
      <c r="B73" s="9"/>
      <c r="C73" s="30"/>
      <c r="D73" s="3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</row>
    <row r="74" spans="1:60" s="5" customFormat="1" ht="13.5" customHeight="1" x14ac:dyDescent="0.3">
      <c r="A74" s="4"/>
      <c r="B74" s="9"/>
      <c r="C74" s="30"/>
      <c r="D74" s="3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</row>
    <row r="75" spans="1:60" s="5" customFormat="1" ht="13.5" customHeight="1" x14ac:dyDescent="0.3">
      <c r="A75" s="4"/>
      <c r="B75" s="9"/>
      <c r="C75" s="30"/>
      <c r="D75" s="3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spans="1:60" s="5" customFormat="1" ht="13.5" customHeight="1" x14ac:dyDescent="0.3">
      <c r="A76" s="4"/>
      <c r="B76" s="9"/>
      <c r="C76" s="30"/>
      <c r="D76" s="3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</row>
    <row r="77" spans="1:60" s="5" customFormat="1" ht="13.5" customHeight="1" x14ac:dyDescent="0.3">
      <c r="A77" s="4"/>
      <c r="B77" s="9"/>
      <c r="C77" s="52" t="s">
        <v>49</v>
      </c>
      <c r="D77" s="52" t="s">
        <v>70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</row>
    <row r="78" spans="1:60" s="5" customFormat="1" ht="13.5" customHeight="1" x14ac:dyDescent="0.3">
      <c r="A78" s="4"/>
      <c r="B78" s="9"/>
      <c r="C78" s="52" t="s">
        <v>50</v>
      </c>
      <c r="D78" s="52" t="s">
        <v>74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</row>
    <row r="79" spans="1:60" s="5" customFormat="1" ht="13.5" customHeight="1" x14ac:dyDescent="0.3">
      <c r="A79" s="4"/>
      <c r="B79" s="9"/>
      <c r="C79" s="52" t="s">
        <v>51</v>
      </c>
      <c r="D79" s="52" t="s">
        <v>71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</row>
    <row r="80" spans="1:60" s="5" customFormat="1" ht="13.5" customHeight="1" x14ac:dyDescent="0.3">
      <c r="A80" s="4"/>
      <c r="B80" s="9"/>
      <c r="C80" s="52" t="s">
        <v>52</v>
      </c>
      <c r="D80" s="52" t="s">
        <v>72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</row>
    <row r="81" spans="1:60" s="5" customFormat="1" ht="13.5" customHeight="1" x14ac:dyDescent="0.3">
      <c r="A81" s="4"/>
      <c r="B81" s="9"/>
      <c r="C81" s="52" t="s">
        <v>53</v>
      </c>
      <c r="D81" s="52" t="s">
        <v>73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</row>
    <row r="82" spans="1:60" s="5" customFormat="1" ht="13.5" customHeight="1" x14ac:dyDescent="0.3">
      <c r="A82" s="4"/>
      <c r="B82" s="9"/>
      <c r="C82" s="52" t="s">
        <v>54</v>
      </c>
      <c r="D82" s="52" t="s">
        <v>75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</row>
    <row r="83" spans="1:60" s="5" customFormat="1" ht="13.5" customHeight="1" x14ac:dyDescent="0.3">
      <c r="A83" s="4"/>
      <c r="B83" s="9"/>
      <c r="C83" s="52" t="s">
        <v>55</v>
      </c>
      <c r="D83" s="52" t="s">
        <v>71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</row>
    <row r="84" spans="1:60" s="5" customFormat="1" ht="13.5" customHeight="1" x14ac:dyDescent="0.3">
      <c r="A84" s="4"/>
      <c r="B84" s="9"/>
      <c r="C84" s="52" t="s">
        <v>56</v>
      </c>
      <c r="D84" s="52" t="s">
        <v>72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</row>
    <row r="85" spans="1:60" s="5" customFormat="1" ht="13.5" customHeight="1" x14ac:dyDescent="0.3">
      <c r="A85" s="4"/>
      <c r="B85" s="9"/>
      <c r="C85" s="52" t="s">
        <v>57</v>
      </c>
      <c r="D85" s="63" t="s">
        <v>73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</row>
  </sheetData>
  <mergeCells count="56"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N9:N11"/>
    <mergeCell ref="E8:N8"/>
    <mergeCell ref="Z8:AZ8"/>
    <mergeCell ref="BH8:BH11"/>
    <mergeCell ref="E10:E11"/>
    <mergeCell ref="F10:F11"/>
    <mergeCell ref="G10:G11"/>
    <mergeCell ref="H10:H11"/>
    <mergeCell ref="I10:I11"/>
    <mergeCell ref="J10:J11"/>
    <mergeCell ref="Z9:AO9"/>
    <mergeCell ref="BF10:BF12"/>
    <mergeCell ref="BA11:BD11"/>
    <mergeCell ref="P9:T9"/>
    <mergeCell ref="U9:X9"/>
    <mergeCell ref="Y9:Y11"/>
    <mergeCell ref="P8:Y8"/>
    <mergeCell ref="C42:D42"/>
    <mergeCell ref="B44:D44"/>
    <mergeCell ref="AJ10:AN10"/>
    <mergeCell ref="AO10:AO12"/>
    <mergeCell ref="AP10:AS10"/>
    <mergeCell ref="U10:U11"/>
    <mergeCell ref="V10:V11"/>
    <mergeCell ref="W10:W11"/>
    <mergeCell ref="X10:X11"/>
    <mergeCell ref="Z10:AD10"/>
    <mergeCell ref="AE10:AI10"/>
    <mergeCell ref="M10:M11"/>
    <mergeCell ref="P10:P11"/>
    <mergeCell ref="Q10:Q11"/>
    <mergeCell ref="R10:R11"/>
    <mergeCell ref="S10:S11"/>
    <mergeCell ref="C27:D27"/>
    <mergeCell ref="AT10:AW10"/>
    <mergeCell ref="BE10:BE11"/>
    <mergeCell ref="T10:T11"/>
    <mergeCell ref="AZ9:AZ11"/>
    <mergeCell ref="AX9:AX12"/>
    <mergeCell ref="AY9:AY12"/>
    <mergeCell ref="AP9:AW9"/>
    <mergeCell ref="BG10:BG12"/>
    <mergeCell ref="BA8:BG9"/>
    <mergeCell ref="BI8:BJ8"/>
    <mergeCell ref="BK8:BK11"/>
    <mergeCell ref="BI9:BI11"/>
    <mergeCell ref="BJ9:BJ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93A023D-A984-4FE8-BEDD-81E01C0A1084}"/>
</file>

<file path=customXml/itemProps2.xml><?xml version="1.0" encoding="utf-8"?>
<ds:datastoreItem xmlns:ds="http://schemas.openxmlformats.org/officeDocument/2006/customXml" ds:itemID="{CC59F819-BEE2-4C9D-935C-BFE5CC7505A8}"/>
</file>

<file path=customXml/itemProps3.xml><?xml version="1.0" encoding="utf-8"?>
<ds:datastoreItem xmlns:ds="http://schemas.openxmlformats.org/officeDocument/2006/customXml" ds:itemID="{BD26AB8D-213E-424E-822C-2AA93E932B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3-RSP-TL</vt:lpstr>
      <vt:lpstr>'ANEXO 3-RSP-TL'!Área_de_impresión</vt:lpstr>
      <vt:lpstr>'ANEXO 3-RSP-TL'!Títulos_a_imprimir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CRUZ BAEZ LUCIA</cp:lastModifiedBy>
  <cp:lastPrinted>2019-07-25T17:44:55Z</cp:lastPrinted>
  <dcterms:created xsi:type="dcterms:W3CDTF">2017-08-25T18:49:45Z</dcterms:created>
  <dcterms:modified xsi:type="dcterms:W3CDTF">2022-01-12T23:45:20Z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60059200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